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6D9B61D-1081-43D4-A49B-A4429719E172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hosqer'!$A$1:$G$99</definedName>
    <definedName name="_xlnm.Print_Area" localSheetId="3">'Dramakani hamematakan'!$A$1:$F$91</definedName>
    <definedName name="_xlnm.Print_Area" localSheetId="0">'Ekamut-caxs'!$A$1:$E$79</definedName>
    <definedName name="_xlnm.Print_Area" localSheetId="2">'Ekamutneri hamematakan'!$A$1:$F$72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D14" i="7"/>
  <c r="C14" i="7"/>
  <c r="D11" i="19"/>
  <c r="E26" i="22" l="1"/>
  <c r="E24" i="22"/>
  <c r="J32" i="26"/>
  <c r="J30" i="26"/>
  <c r="J7" i="11" l="1"/>
  <c r="A68" i="19" l="1"/>
  <c r="D59" i="10" l="1"/>
  <c r="E59" i="10" s="1"/>
  <c r="E57" i="9"/>
  <c r="E59" i="9"/>
  <c r="D58" i="9"/>
  <c r="E58" i="9" s="1"/>
  <c r="D57" i="9"/>
  <c r="F64" i="7"/>
  <c r="D58" i="10" s="1"/>
  <c r="E58" i="10" s="1"/>
  <c r="F63" i="7"/>
  <c r="D57" i="10" s="1"/>
  <c r="E57" i="10" s="1"/>
  <c r="E23" i="7"/>
  <c r="D23" i="7"/>
  <c r="C23" i="7"/>
  <c r="E17" i="7"/>
  <c r="D17" i="7"/>
  <c r="C17" i="7"/>
  <c r="I10" i="22"/>
  <c r="I8" i="22"/>
  <c r="B56" i="10" l="1"/>
  <c r="D63" i="18"/>
  <c r="K7" i="11" l="1"/>
  <c r="I7" i="11"/>
  <c r="G7" i="11"/>
  <c r="E7" i="11"/>
  <c r="C7" i="11"/>
  <c r="I7" i="26" l="1"/>
  <c r="K14" i="26"/>
  <c r="K13" i="26"/>
  <c r="K12" i="26"/>
  <c r="K11" i="26"/>
  <c r="K10" i="26"/>
  <c r="K9" i="26"/>
  <c r="K8" i="26"/>
  <c r="K7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F62" i="7" l="1"/>
  <c r="F14" i="7"/>
  <c r="D30" i="18" l="1"/>
  <c r="C68" i="10"/>
  <c r="C61" i="10"/>
  <c r="C31" i="10"/>
  <c r="C21" i="10" s="1"/>
  <c r="C62" i="9"/>
  <c r="C32" i="9"/>
  <c r="C15" i="9"/>
  <c r="O7" i="28" l="1"/>
  <c r="M7" i="28"/>
  <c r="Y7" i="28"/>
  <c r="W7" i="28"/>
  <c r="U7" i="28"/>
  <c r="S7" i="28"/>
  <c r="Q7" i="28"/>
  <c r="J7" i="28"/>
  <c r="K7" i="28" s="1"/>
  <c r="D32" i="19"/>
  <c r="D26" i="9" s="1"/>
  <c r="E26" i="9" s="1"/>
  <c r="D30" i="19"/>
  <c r="L9" i="26"/>
  <c r="N9" i="26" s="1"/>
  <c r="L10" i="26"/>
  <c r="N10" i="26" s="1"/>
  <c r="L11" i="26"/>
  <c r="N11" i="26" s="1"/>
  <c r="L12" i="26"/>
  <c r="L13" i="26"/>
  <c r="N13" i="26" s="1"/>
  <c r="L14" i="26"/>
  <c r="N14" i="26" s="1"/>
  <c r="L15" i="26"/>
  <c r="M15" i="26" s="1"/>
  <c r="L16" i="26"/>
  <c r="L17" i="26"/>
  <c r="L18" i="26"/>
  <c r="N18" i="26" s="1"/>
  <c r="L8" i="26"/>
  <c r="I8" i="26"/>
  <c r="J8" i="26" s="1"/>
  <c r="I9" i="26"/>
  <c r="J9" i="26" s="1"/>
  <c r="I10" i="26"/>
  <c r="J10" i="26" s="1"/>
  <c r="I11" i="26"/>
  <c r="J11" i="26" s="1"/>
  <c r="I12" i="26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E10" i="26"/>
  <c r="F10" i="26" s="1"/>
  <c r="E11" i="26"/>
  <c r="F11" i="26" s="1"/>
  <c r="E12" i="26"/>
  <c r="F12" i="26" s="1"/>
  <c r="E13" i="26"/>
  <c r="E14" i="26"/>
  <c r="E15" i="26"/>
  <c r="F15" i="26" s="1"/>
  <c r="E16" i="26"/>
  <c r="E17" i="26"/>
  <c r="F17" i="26" s="1"/>
  <c r="E18" i="26"/>
  <c r="F18" i="26" s="1"/>
  <c r="E8" i="26"/>
  <c r="J12" i="26"/>
  <c r="F7" i="26"/>
  <c r="F8" i="26"/>
  <c r="F9" i="26"/>
  <c r="F13" i="26"/>
  <c r="F14" i="26"/>
  <c r="F16" i="26"/>
  <c r="D13" i="19"/>
  <c r="D9" i="9" s="1"/>
  <c r="E9" i="9" s="1"/>
  <c r="D31" i="19"/>
  <c r="F30" i="7" s="1"/>
  <c r="D24" i="10" s="1"/>
  <c r="E24" i="10" s="1"/>
  <c r="D84" i="10"/>
  <c r="E84" i="10" s="1"/>
  <c r="B84" i="10"/>
  <c r="A84" i="10"/>
  <c r="D83" i="10"/>
  <c r="E83" i="10" s="1"/>
  <c r="B83" i="10"/>
  <c r="A83" i="10"/>
  <c r="D82" i="10"/>
  <c r="E82" i="10" s="1"/>
  <c r="B82" i="10"/>
  <c r="A82" i="10"/>
  <c r="D81" i="10"/>
  <c r="E81" i="10" s="1"/>
  <c r="B81" i="10"/>
  <c r="A81" i="10"/>
  <c r="C76" i="10"/>
  <c r="D79" i="10"/>
  <c r="E79" i="10" s="1"/>
  <c r="B79" i="10"/>
  <c r="D78" i="10"/>
  <c r="E78" i="10" s="1"/>
  <c r="B78" i="10"/>
  <c r="D77" i="10"/>
  <c r="B77" i="10"/>
  <c r="B76" i="10"/>
  <c r="A76" i="10"/>
  <c r="D75" i="10"/>
  <c r="E75" i="10" s="1"/>
  <c r="B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B68" i="10"/>
  <c r="A68" i="10"/>
  <c r="B65" i="10"/>
  <c r="B66" i="10"/>
  <c r="D66" i="10"/>
  <c r="E66" i="10" s="1"/>
  <c r="B64" i="10"/>
  <c r="D63" i="10"/>
  <c r="E63" i="10" s="1"/>
  <c r="B63" i="10"/>
  <c r="D62" i="10"/>
  <c r="E62" i="10" s="1"/>
  <c r="B62" i="10"/>
  <c r="B61" i="10"/>
  <c r="B60" i="10"/>
  <c r="D56" i="10"/>
  <c r="E56" i="10" s="1"/>
  <c r="B25" i="10"/>
  <c r="A22" i="10"/>
  <c r="B18" i="10"/>
  <c r="D16" i="10"/>
  <c r="E16" i="10" s="1"/>
  <c r="B16" i="10"/>
  <c r="A8" i="10"/>
  <c r="C13" i="7"/>
  <c r="D13" i="7"/>
  <c r="E13" i="7"/>
  <c r="C67" i="7"/>
  <c r="D67" i="7"/>
  <c r="E67" i="7"/>
  <c r="C74" i="7"/>
  <c r="D74" i="7"/>
  <c r="E74" i="7"/>
  <c r="C86" i="7"/>
  <c r="D86" i="7"/>
  <c r="E86" i="7"/>
  <c r="F86" i="7"/>
  <c r="C82" i="7"/>
  <c r="D82" i="7"/>
  <c r="E82" i="7"/>
  <c r="F82" i="7"/>
  <c r="F74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F47" i="7"/>
  <c r="F46" i="7"/>
  <c r="F45" i="7"/>
  <c r="F36" i="7"/>
  <c r="D30" i="10" s="1"/>
  <c r="E30" i="10" s="1"/>
  <c r="A83" i="7"/>
  <c r="A84" i="7" s="1"/>
  <c r="A85" i="7" s="1"/>
  <c r="A79" i="10" s="1"/>
  <c r="A75" i="7"/>
  <c r="A76" i="7" s="1"/>
  <c r="A77" i="7" s="1"/>
  <c r="A78" i="7" s="1"/>
  <c r="A79" i="7" s="1"/>
  <c r="A80" i="7" s="1"/>
  <c r="A81" i="7" s="1"/>
  <c r="A75" i="10" s="1"/>
  <c r="F70" i="7"/>
  <c r="F67" i="7" s="1"/>
  <c r="A32" i="7"/>
  <c r="A33" i="7" s="1"/>
  <c r="A34" i="7" s="1"/>
  <c r="A35" i="7" s="1"/>
  <c r="A36" i="7" s="1"/>
  <c r="A29" i="7"/>
  <c r="A23" i="10" s="1"/>
  <c r="A15" i="7"/>
  <c r="A16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B44" i="9"/>
  <c r="D43" i="9"/>
  <c r="E43" i="9" s="1"/>
  <c r="B43" i="9"/>
  <c r="D42" i="9"/>
  <c r="B42" i="9"/>
  <c r="D41" i="9"/>
  <c r="E41" i="9" s="1"/>
  <c r="B41" i="9"/>
  <c r="D40" i="9"/>
  <c r="E40" i="9" s="1"/>
  <c r="B40" i="9"/>
  <c r="D39" i="9"/>
  <c r="B39" i="9"/>
  <c r="D38" i="9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B25" i="9"/>
  <c r="D24" i="9"/>
  <c r="E24" i="9" s="1"/>
  <c r="B24" i="9"/>
  <c r="A23" i="9"/>
  <c r="B23" i="9"/>
  <c r="E44" i="9"/>
  <c r="E42" i="9"/>
  <c r="E39" i="9"/>
  <c r="E38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2" i="9" s="1"/>
  <c r="A30" i="19"/>
  <c r="A31" i="19" s="1"/>
  <c r="A25" i="9" s="1"/>
  <c r="A10" i="9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6" i="26"/>
  <c r="M16" i="26"/>
  <c r="N15" i="26"/>
  <c r="M13" i="26"/>
  <c r="N12" i="26"/>
  <c r="M12" i="26"/>
  <c r="M11" i="26"/>
  <c r="M10" i="26"/>
  <c r="M9" i="26"/>
  <c r="M8" i="26"/>
  <c r="N7" i="26"/>
  <c r="M7" i="26"/>
  <c r="D39" i="10" l="1"/>
  <c r="E39" i="10" s="1"/>
  <c r="D45" i="7"/>
  <c r="C45" i="7"/>
  <c r="E45" i="7"/>
  <c r="D40" i="10"/>
  <c r="E40" i="10" s="1"/>
  <c r="E46" i="7"/>
  <c r="C46" i="7"/>
  <c r="D46" i="7"/>
  <c r="M14" i="26"/>
  <c r="D25" i="9"/>
  <c r="E25" i="9" s="1"/>
  <c r="D41" i="10"/>
  <c r="E41" i="10" s="1"/>
  <c r="E47" i="7"/>
  <c r="C47" i="7"/>
  <c r="D47" i="7"/>
  <c r="D44" i="10"/>
  <c r="E44" i="10" s="1"/>
  <c r="E50" i="7"/>
  <c r="D50" i="7"/>
  <c r="C50" i="7"/>
  <c r="L19" i="26"/>
  <c r="A73" i="10"/>
  <c r="A69" i="10"/>
  <c r="A78" i="10"/>
  <c r="A71" i="10"/>
  <c r="A15" i="19"/>
  <c r="A11" i="9" s="1"/>
  <c r="N8" i="26"/>
  <c r="A77" i="10"/>
  <c r="A70" i="10"/>
  <c r="A72" i="10"/>
  <c r="A74" i="10"/>
  <c r="D17" i="9"/>
  <c r="E17" i="9" s="1"/>
  <c r="D19" i="19"/>
  <c r="D15" i="9" s="1"/>
  <c r="E15" i="9" s="1"/>
  <c r="AA7" i="28"/>
  <c r="AB7" i="28" s="1"/>
  <c r="Z7" i="28"/>
  <c r="O11" i="26"/>
  <c r="D76" i="10"/>
  <c r="D68" i="10"/>
  <c r="E68" i="10" s="1"/>
  <c r="E77" i="10"/>
  <c r="A13" i="10"/>
  <c r="A30" i="7"/>
  <c r="A31" i="7" s="1"/>
  <c r="A26" i="10"/>
  <c r="A28" i="10"/>
  <c r="A30" i="10"/>
  <c r="D64" i="10"/>
  <c r="A15" i="10"/>
  <c r="A10" i="10"/>
  <c r="A12" i="10"/>
  <c r="A14" i="10"/>
  <c r="A16" i="10"/>
  <c r="A18" i="10"/>
  <c r="A9" i="10"/>
  <c r="A27" i="10"/>
  <c r="A29" i="10"/>
  <c r="A41" i="7"/>
  <c r="A38" i="7"/>
  <c r="A32" i="10" s="1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E64" i="10"/>
  <c r="D61" i="10"/>
  <c r="E61" i="10" s="1"/>
  <c r="A24" i="10"/>
  <c r="A39" i="7"/>
  <c r="A35" i="10"/>
  <c r="A40" i="19"/>
  <c r="A33" i="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E19" i="9" s="1"/>
  <c r="M27" i="26"/>
  <c r="F34" i="7"/>
  <c r="O27" i="26"/>
  <c r="D35" i="19"/>
  <c r="D29" i="9" s="1"/>
  <c r="E29" i="9" s="1"/>
  <c r="D11" i="9"/>
  <c r="E11" i="9" s="1"/>
  <c r="A43" i="7"/>
  <c r="A25" i="10"/>
  <c r="A40" i="7"/>
  <c r="A34" i="10" s="1"/>
  <c r="A33" i="10"/>
  <c r="A41" i="19"/>
  <c r="A35" i="9" s="1"/>
  <c r="A34" i="9"/>
  <c r="A44" i="19"/>
  <c r="A37" i="9"/>
  <c r="E34" i="7" l="1"/>
  <c r="C34" i="7"/>
  <c r="D34" i="7"/>
  <c r="A45" i="19"/>
  <c r="A38" i="9"/>
  <c r="A46" i="19" l="1"/>
  <c r="A39" i="9"/>
  <c r="F66" i="7"/>
  <c r="D60" i="10" s="1"/>
  <c r="E60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F52" i="7"/>
  <c r="D47" i="10" l="1"/>
  <c r="E47" i="10" s="1"/>
  <c r="E53" i="7"/>
  <c r="C53" i="7"/>
  <c r="D53" i="7"/>
  <c r="D46" i="10"/>
  <c r="E46" i="10" s="1"/>
  <c r="C52" i="7"/>
  <c r="D52" i="7"/>
  <c r="E52" i="7"/>
  <c r="A47" i="19"/>
  <c r="A40" i="9"/>
  <c r="F51" i="7"/>
  <c r="F49" i="7"/>
  <c r="F48" i="7"/>
  <c r="F44" i="7"/>
  <c r="F43" i="7"/>
  <c r="F42" i="7"/>
  <c r="F41" i="7"/>
  <c r="F40" i="7"/>
  <c r="F39" i="7"/>
  <c r="F38" i="7"/>
  <c r="F35" i="7"/>
  <c r="A2" i="22"/>
  <c r="D28" i="10"/>
  <c r="E28" i="10" s="1"/>
  <c r="F33" i="7"/>
  <c r="F32" i="7"/>
  <c r="F31" i="7"/>
  <c r="D25" i="10" s="1"/>
  <c r="E25" i="10" s="1"/>
  <c r="F29" i="7"/>
  <c r="F23" i="7"/>
  <c r="D17" i="10" s="1"/>
  <c r="E17" i="10" s="1"/>
  <c r="F18" i="7"/>
  <c r="D12" i="10" s="1"/>
  <c r="E12" i="10" s="1"/>
  <c r="D38" i="7" l="1"/>
  <c r="C38" i="7"/>
  <c r="E38" i="7"/>
  <c r="D43" i="10"/>
  <c r="E43" i="10" s="1"/>
  <c r="D49" i="7"/>
  <c r="E49" i="7"/>
  <c r="C49" i="7"/>
  <c r="D38" i="10"/>
  <c r="E38" i="10" s="1"/>
  <c r="C44" i="7"/>
  <c r="E44" i="7"/>
  <c r="D44" i="7"/>
  <c r="D27" i="10"/>
  <c r="E27" i="10" s="1"/>
  <c r="E33" i="7"/>
  <c r="D33" i="7"/>
  <c r="C33" i="7"/>
  <c r="D36" i="10"/>
  <c r="E36" i="10" s="1"/>
  <c r="E42" i="7"/>
  <c r="C42" i="7"/>
  <c r="D42" i="7"/>
  <c r="D33" i="10"/>
  <c r="E33" i="10" s="1"/>
  <c r="C39" i="7"/>
  <c r="D39" i="7"/>
  <c r="E39" i="7"/>
  <c r="D37" i="10"/>
  <c r="E37" i="10" s="1"/>
  <c r="C43" i="7"/>
  <c r="D43" i="7"/>
  <c r="E43" i="7"/>
  <c r="D45" i="10"/>
  <c r="E45" i="10" s="1"/>
  <c r="D51" i="7"/>
  <c r="C51" i="7"/>
  <c r="E51" i="7"/>
  <c r="C40" i="7"/>
  <c r="E40" i="7"/>
  <c r="D40" i="7"/>
  <c r="D29" i="10"/>
  <c r="E29" i="10" s="1"/>
  <c r="D35" i="7"/>
  <c r="E35" i="7"/>
  <c r="C35" i="7"/>
  <c r="D35" i="10"/>
  <c r="E35" i="10" s="1"/>
  <c r="D41" i="7"/>
  <c r="C41" i="7"/>
  <c r="E41" i="7"/>
  <c r="D42" i="10"/>
  <c r="E42" i="10" s="1"/>
  <c r="C48" i="7"/>
  <c r="E48" i="7"/>
  <c r="D48" i="7"/>
  <c r="D23" i="10"/>
  <c r="E23" i="10" s="1"/>
  <c r="C29" i="7"/>
  <c r="D29" i="7"/>
  <c r="E29" i="7"/>
  <c r="D26" i="10"/>
  <c r="E26" i="10" s="1"/>
  <c r="D32" i="7"/>
  <c r="E32" i="7"/>
  <c r="C32" i="7"/>
  <c r="D34" i="10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E37" i="7" l="1"/>
  <c r="C37" i="7"/>
  <c r="D37" i="7"/>
  <c r="A42" i="9"/>
  <c r="A50" i="19" l="1"/>
  <c r="A43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E10" i="22"/>
  <c r="E9" i="22"/>
  <c r="C9" i="22"/>
  <c r="I9" i="22" s="1"/>
  <c r="E8" i="22"/>
  <c r="A51" i="19" l="1"/>
  <c r="A44" i="9"/>
  <c r="E19" i="22"/>
  <c r="I19" i="22"/>
  <c r="I20" i="22" s="1"/>
  <c r="A52" i="19" l="1"/>
  <c r="A45" i="9"/>
  <c r="G1" i="7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16" i="19"/>
  <c r="A8" i="9"/>
  <c r="A47" i="9"/>
  <c r="A46" i="7" l="1"/>
  <c r="A55" i="19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89" i="10"/>
  <c r="D87" i="10"/>
  <c r="D70" i="9"/>
  <c r="D68" i="9"/>
  <c r="E95" i="7"/>
  <c r="E93" i="7"/>
  <c r="N7" i="11"/>
  <c r="A41" i="10" l="1"/>
  <c r="A57" i="19"/>
  <c r="A50" i="9"/>
  <c r="A14" i="9"/>
  <c r="K88" i="7"/>
  <c r="J88" i="7"/>
  <c r="I88" i="7"/>
  <c r="K87" i="7"/>
  <c r="J87" i="7"/>
  <c r="I87" i="7"/>
  <c r="K85" i="7"/>
  <c r="J85" i="7"/>
  <c r="I85" i="7"/>
  <c r="K84" i="7"/>
  <c r="J84" i="7"/>
  <c r="I84" i="7"/>
  <c r="K83" i="7"/>
  <c r="J83" i="7"/>
  <c r="I83" i="7"/>
  <c r="K81" i="7"/>
  <c r="J81" i="7"/>
  <c r="I81" i="7"/>
  <c r="K80" i="7"/>
  <c r="J80" i="7"/>
  <c r="I80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2" i="7"/>
  <c r="J72" i="7"/>
  <c r="I72" i="7"/>
  <c r="J70" i="7"/>
  <c r="I70" i="7"/>
  <c r="K69" i="7"/>
  <c r="J69" i="7"/>
  <c r="I69" i="7"/>
  <c r="K68" i="7"/>
  <c r="J68" i="7"/>
  <c r="I68" i="7"/>
  <c r="J66" i="7"/>
  <c r="I66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15" i="9"/>
  <c r="A22" i="19"/>
  <c r="A23" i="19" s="1"/>
  <c r="A24" i="19" s="1"/>
  <c r="A20" i="19"/>
  <c r="A58" i="19"/>
  <c r="A51" i="9"/>
  <c r="C73" i="7"/>
  <c r="I82" i="7"/>
  <c r="I67" i="7"/>
  <c r="I86" i="7"/>
  <c r="E73" i="7"/>
  <c r="I74" i="7"/>
  <c r="J67" i="7"/>
  <c r="J37" i="7"/>
  <c r="I13" i="7"/>
  <c r="J86" i="7"/>
  <c r="J74" i="7"/>
  <c r="J82" i="7"/>
  <c r="I37" i="7"/>
  <c r="J13" i="7"/>
  <c r="D73" i="7"/>
  <c r="N8" i="11"/>
  <c r="N9" i="11" s="1"/>
  <c r="D29" i="19" s="1"/>
  <c r="A2" i="11"/>
  <c r="D53" i="18"/>
  <c r="D58" i="18" s="1"/>
  <c r="F58" i="18" s="1"/>
  <c r="D8" i="18"/>
  <c r="A2" i="18"/>
  <c r="C80" i="10"/>
  <c r="C7" i="10"/>
  <c r="F5" i="10"/>
  <c r="A2" i="10"/>
  <c r="C22" i="9"/>
  <c r="E21" i="9"/>
  <c r="K86" i="7"/>
  <c r="K82" i="7"/>
  <c r="K74" i="7"/>
  <c r="K66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D71" i="7" l="1"/>
  <c r="F71" i="7"/>
  <c r="D65" i="10" s="1"/>
  <c r="E65" i="10" s="1"/>
  <c r="C71" i="7"/>
  <c r="E71" i="7"/>
  <c r="D23" i="9"/>
  <c r="F28" i="7"/>
  <c r="D71" i="19"/>
  <c r="K24" i="7"/>
  <c r="D18" i="10"/>
  <c r="E18" i="10" s="1"/>
  <c r="K25" i="7"/>
  <c r="D19" i="10"/>
  <c r="E19" i="10" s="1"/>
  <c r="A50" i="7"/>
  <c r="A59" i="19"/>
  <c r="A52" i="9"/>
  <c r="A21" i="19"/>
  <c r="A17" i="9" s="1"/>
  <c r="A16" i="9"/>
  <c r="A18" i="9"/>
  <c r="C67" i="10"/>
  <c r="C20" i="10" s="1"/>
  <c r="C85" i="10" s="1"/>
  <c r="D6" i="10" s="1"/>
  <c r="D34" i="18"/>
  <c r="K15" i="7"/>
  <c r="F73" i="7"/>
  <c r="K70" i="7"/>
  <c r="K67" i="7"/>
  <c r="K18" i="7"/>
  <c r="K32" i="7"/>
  <c r="K29" i="7"/>
  <c r="K34" i="7"/>
  <c r="I73" i="7"/>
  <c r="J73" i="7"/>
  <c r="K37" i="7"/>
  <c r="C66" i="9"/>
  <c r="D80" i="10"/>
  <c r="E80" i="10" s="1"/>
  <c r="C28" i="7" l="1"/>
  <c r="E28" i="7"/>
  <c r="E27" i="7" s="1"/>
  <c r="E26" i="7" s="1"/>
  <c r="D28" i="7"/>
  <c r="D22" i="10"/>
  <c r="C27" i="7"/>
  <c r="C26" i="7" s="1"/>
  <c r="D27" i="7"/>
  <c r="D26" i="7" s="1"/>
  <c r="K71" i="7"/>
  <c r="I71" i="7"/>
  <c r="E23" i="9"/>
  <c r="D22" i="9"/>
  <c r="E22" i="9" s="1"/>
  <c r="F27" i="7"/>
  <c r="F26" i="7" s="1"/>
  <c r="E6" i="10"/>
  <c r="F12" i="7"/>
  <c r="C12" i="7" s="1"/>
  <c r="K73" i="7"/>
  <c r="A51" i="7"/>
  <c r="A44" i="10"/>
  <c r="A53" i="9"/>
  <c r="J71" i="7"/>
  <c r="F71" i="19"/>
  <c r="K51" i="7"/>
  <c r="F13" i="7"/>
  <c r="K13" i="7" s="1"/>
  <c r="D6" i="9"/>
  <c r="E6" i="9" s="1"/>
  <c r="K28" i="7"/>
  <c r="I26" i="7" l="1"/>
  <c r="J27" i="7"/>
  <c r="I27" i="7"/>
  <c r="J26" i="7"/>
  <c r="J28" i="7"/>
  <c r="I28" i="7"/>
  <c r="F91" i="7"/>
  <c r="D21" i="10"/>
  <c r="E22" i="10"/>
  <c r="E21" i="10" s="1"/>
  <c r="A45" i="10"/>
  <c r="A61" i="19"/>
  <c r="K27" i="7"/>
  <c r="D66" i="9"/>
  <c r="E66" i="9" s="1"/>
  <c r="D7" i="10"/>
  <c r="E7" i="10" s="1"/>
  <c r="E12" i="7"/>
  <c r="D12" i="7"/>
  <c r="C91" i="7"/>
  <c r="C61" i="18"/>
  <c r="A53" i="7" l="1"/>
  <c r="A62" i="19"/>
  <c r="A55" i="9"/>
  <c r="K26" i="7"/>
  <c r="J12" i="7"/>
  <c r="E91" i="7"/>
  <c r="I12" i="7"/>
  <c r="D91" i="7"/>
  <c r="I91" i="7" s="1"/>
  <c r="K12" i="7"/>
  <c r="A54" i="7" l="1"/>
  <c r="A65" i="19"/>
  <c r="A56" i="9"/>
  <c r="K91" i="7"/>
  <c r="J91" i="7"/>
  <c r="A55" i="7" l="1"/>
  <c r="A66" i="19"/>
  <c r="A60" i="9"/>
  <c r="A56" i="7" l="1"/>
  <c r="A61" i="9"/>
  <c r="A57" i="7" l="1"/>
  <c r="A50" i="10"/>
  <c r="A69" i="19"/>
  <c r="A58" i="7" l="1"/>
  <c r="A51" i="10"/>
  <c r="A64" i="9"/>
  <c r="A70" i="19"/>
  <c r="A52" i="10" l="1"/>
  <c r="A60" i="7" l="1"/>
  <c r="A61" i="7" l="1"/>
  <c r="A54" i="10"/>
  <c r="A62" i="7" l="1"/>
  <c r="A55" i="10"/>
  <c r="A66" i="7" l="1"/>
  <c r="A56" i="10"/>
  <c r="A67" i="7" l="1"/>
  <c r="A60" i="10"/>
  <c r="A61" i="10" l="1"/>
  <c r="A68" i="7"/>
  <c r="A69" i="7" l="1"/>
  <c r="A62" i="10"/>
  <c r="A70" i="7" l="1"/>
  <c r="A63" i="10"/>
  <c r="A64" i="10" l="1"/>
  <c r="A72" i="7" l="1"/>
  <c r="E76" i="10" l="1"/>
  <c r="D67" i="10"/>
  <c r="E67" i="10" s="1"/>
  <c r="E20" i="10" s="1"/>
  <c r="D20" i="10" l="1"/>
  <c r="D85" i="10" s="1"/>
  <c r="E85" i="10" s="1"/>
</calcChain>
</file>

<file path=xl/sharedStrings.xml><?xml version="1.0" encoding="utf-8"?>
<sst xmlns="http://schemas.openxmlformats.org/spreadsheetml/2006/main" count="552" uniqueCount="316">
  <si>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</si>
  <si>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</si>
  <si>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</si>
  <si>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</si>
  <si>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</si>
  <si>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</si>
  <si>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</si>
  <si>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</si>
  <si>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</si>
  <si>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</si>
  <si>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</si>
  <si>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</si>
  <si>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</si>
  <si>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</si>
  <si>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</si>
  <si>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</si>
  <si>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</si>
  <si>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</si>
  <si>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</si>
  <si>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</si>
  <si>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</si>
  <si>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</si>
  <si>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</si>
  <si>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</si>
  <si>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</si>
  <si>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</si>
  <si>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</si>
  <si>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</si>
  <si>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</si>
  <si>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</si>
  <si>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</si>
  <si>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</si>
  <si>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</si>
  <si>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</si>
  <si>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</si>
  <si>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</si>
  <si>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</si>
  <si>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</si>
  <si>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</si>
  <si>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</si>
  <si>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</si>
  <si>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</si>
  <si>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</si>
  <si>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</si>
  <si>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</si>
  <si>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</si>
  <si>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</si>
  <si>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</si>
  <si>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</si>
  <si>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</si>
  <si>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</si>
  <si>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</si>
  <si>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</si>
  <si>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</si>
  <si>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</si>
  <si>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</si>
  <si>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</si>
  <si>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</si>
  <si>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</si>
  <si>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</si>
  <si>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</si>
  <si>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</si>
  <si>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</si>
  <si>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</si>
  <si>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</si>
  <si>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</si>
  <si>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</si>
  <si>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</si>
  <si>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</si>
  <si>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</si>
  <si>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</si>
  <si>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</si>
  <si>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</si>
  <si>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</si>
  <si>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</si>
  <si>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</si>
  <si>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</si>
  <si>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</si>
  <si>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</si>
  <si>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</si>
  <si>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</si>
  <si>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</si>
  <si>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</si>
  <si>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</si>
  <si>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</si>
  <si>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</si>
  <si>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</si>
  <si>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</si>
  <si>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</si>
  <si>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</si>
  <si>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</si>
  <si>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</si>
  <si>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</si>
  <si>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</si>
  <si>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</si>
  <si>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</si>
  <si>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</si>
  <si>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</si>
  <si>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</si>
  <si>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</si>
  <si>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</si>
  <si>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</si>
  <si>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</si>
  <si>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</si>
  <si>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</si>
  <si>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</si>
  <si>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</si>
  <si>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</si>
  <si>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</si>
  <si>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</si>
  <si>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</si>
  <si>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</si>
  <si>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</si>
  <si>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</si>
  <si>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</si>
  <si>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</si>
  <si>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</si>
  <si>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</si>
  <si>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</si>
  <si>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</si>
  <si>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</si>
  <si>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</si>
  <si>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</si>
  <si>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</si>
  <si>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</si>
  <si>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</si>
  <si>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</si>
  <si>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</si>
  <si>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</si>
  <si>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</si>
  <si>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</si>
  <si>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</si>
  <si>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</si>
  <si>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</si>
  <si>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</si>
  <si>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</si>
  <si>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</si>
  <si>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</si>
  <si>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</si>
  <si>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</si>
  <si>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</si>
  <si>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</si>
  <si>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</si>
  <si>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</si>
  <si>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</si>
  <si>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</si>
  <si>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</si>
  <si>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</si>
  <si>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</si>
  <si>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</si>
  <si>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</si>
  <si>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</si>
  <si>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</si>
  <si>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</si>
  <si>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</si>
  <si>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</si>
  <si>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</si>
  <si>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</si>
  <si>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</si>
  <si>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</si>
  <si>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</si>
  <si>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</si>
  <si>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</si>
  <si>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</si>
  <si>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</si>
  <si>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</si>
  <si>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</si>
  <si>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</si>
  <si>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</si>
  <si>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</si>
  <si>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</si>
  <si>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</si>
  <si>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</si>
  <si>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</si>
  <si>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</si>
  <si>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</si>
  <si>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</si>
  <si>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</si>
  <si>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</si>
  <si>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</si>
  <si>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</si>
  <si>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</si>
  <si>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</si>
  <si>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</si>
  <si>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</si>
  <si>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</si>
  <si>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</si>
  <si>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</si>
  <si>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</si>
  <si>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</si>
  <si>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</si>
  <si>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</si>
  <si>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</si>
  <si>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</si>
  <si>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</si>
  <si>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</si>
  <si>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</si>
  <si>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</si>
  <si>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</si>
  <si>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</si>
  <si>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</si>
  <si>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</si>
  <si>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</si>
  <si>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</si>
  <si>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</si>
  <si>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</si>
  <si>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</si>
  <si>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</si>
  <si>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</si>
  <si>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</si>
  <si>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</si>
  <si>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</si>
  <si>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</si>
  <si>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</si>
  <si>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</si>
  <si>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</si>
  <si>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</si>
  <si>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</si>
  <si>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</si>
  <si>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</si>
  <si>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</si>
  <si>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</si>
  <si>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</si>
  <si>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</si>
  <si>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</si>
  <si>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</si>
  <si>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</si>
  <si>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</si>
  <si>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</si>
  <si>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</si>
  <si>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</si>
  <si>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</si>
  <si>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</si>
  <si>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</si>
  <si>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</si>
  <si>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</si>
  <si>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</si>
  <si>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</si>
  <si>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</si>
  <si>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</si>
  <si>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</si>
  <si>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</si>
  <si>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</si>
  <si>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</si>
  <si>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</si>
  <si>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</si>
  <si>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</si>
  <si>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</si>
  <si>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</si>
  <si>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</si>
  <si>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</si>
  <si>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</si>
  <si>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</si>
  <si>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</si>
  <si>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</si>
  <si>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</si>
  <si>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</si>
  <si>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</si>
  <si>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</si>
  <si>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</si>
  <si>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</si>
  <si>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</si>
  <si>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</si>
  <si>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</si>
  <si>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</si>
  <si>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</si>
  <si>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</si>
  <si>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</si>
  <si>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</si>
  <si>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</si>
  <si>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</si>
  <si>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</si>
  <si>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</si>
  <si>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</si>
  <si>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</si>
  <si>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</si>
  <si>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</si>
  <si>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</si>
  <si>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</si>
  <si>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</si>
  <si>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</si>
  <si>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</si>
  <si>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</si>
  <si>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</si>
  <si>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</si>
  <si>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</si>
  <si>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</si>
  <si>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</si>
  <si>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</si>
  <si>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</si>
  <si>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</si>
  <si>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</si>
  <si>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2023 թվականի դեկտեմբեր պարտք</t>
  </si>
  <si>
    <t>Չօգտագործված արձակուրդ</t>
  </si>
  <si>
    <t>«Նոր Նորք» հարկային տեսչություն</t>
  </si>
  <si>
    <t>Դուրս գրվող գույքի վերագնահատման գծով</t>
  </si>
  <si>
    <t>Ոռոգման ջր գծով</t>
  </si>
  <si>
    <t>Կրակմարիչների լիցքավորում</t>
  </si>
  <si>
    <t>Դուրսգրվող  գույքի վերագնահատման գծով</t>
  </si>
  <si>
    <t>Ոռոգման ջրի գծով</t>
  </si>
  <si>
    <t>Դուրս գրվող գույքի վերագնահատման 
գծով</t>
  </si>
  <si>
    <t>Ըստ օրինակելի
 ուսումնական պլանի կազմված
 և հաստատված
 տարիֆիկացիայի</t>
  </si>
  <si>
    <t>Գեղ. զարգացման բաժնի 
երեխաների թվի աճի շնորհիվ</t>
  </si>
  <si>
    <t>Եղանակային պայմաններից ելնելով</t>
  </si>
  <si>
    <t>Վարձավճարների հավաքագրման 
հետ կապված հեռախոսազանգերի
 ծախսի ավելացում</t>
  </si>
  <si>
    <t>Անհրաժեշտությունից ելնելով 
ջրի ավելի շատ օգտագործում</t>
  </si>
  <si>
    <t>Ապրանքների գների փոփոխություն 
և ավելի շատ քանակի
 անհրաժեշտություն</t>
  </si>
  <si>
    <t>Գնումների համակարգողի անհրաժեշտություն,
 սակայն ֆինանսական միջոցների սղության 
և նախատեսված քիչ գումարի 
պատճառով մասնագետի բացակայություն</t>
  </si>
  <si>
    <t>Ծառայության արժեքի թանկացում</t>
  </si>
  <si>
    <t>Ծառայության ավելի շատ անհրաժեշտություն</t>
  </si>
  <si>
    <t xml:space="preserve">                                                 </t>
  </si>
  <si>
    <t xml:space="preserve">   Կ.Տ</t>
  </si>
  <si>
    <t>Հաշվետու համերգների 
սրահի վարձակալություն</t>
  </si>
  <si>
    <t xml:space="preserve">Ս. Գևորգյան </t>
  </si>
  <si>
    <t>Ա. Ամիրխանյան</t>
  </si>
  <si>
    <t>Երևան քաղաքի Քանաքեռ-Զեյթուն համայնքի «Անուշավան Տեր-Ղևոնդյանի անվան թիվ 1 երաժշտական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</si>
</sst>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0" fillId="0" borderId="0" xfId="45" applyFont="1" applyAlignment="1" applyProtection="1">
      <alignment vertical="center"/>
      <protection locked="0" hidden="1"/>
    </xf>
    <xf numFmtId="0" fontId="30" fillId="0" borderId="10" xfId="45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164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0" xfId="0" applyNumberFormat="1" applyFont="1" applyAlignment="1" applyProtection="1">
      <alignment horizontal="center" vertical="center"/>
      <protection locked="0" hidden="1"/>
    </xf>
    <xf numFmtId="0" fontId="31" fillId="0" borderId="10" xfId="45" applyFont="1" applyBorder="1" applyAlignment="1" applyProtection="1">
      <alignment vertical="center" wrapText="1"/>
      <protection locked="0" hidden="1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63" fillId="0" borderId="12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wAgAFAATQAAAAAAAAAAAAAAAAAAAAAAAAAAAAAAAAAAAAAAAAAAAAAAAAAAAAAAAAAAAAAAAAAAAAAAAAAAAAAAAAAAAAAAAAAAAAAAAAAAAAAAAAAAAAAAAAAAAAAAAADoBwQABAASABMAF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zNDNaMCMGCSqGSIb3DQEJBDEWBBSOuZeQigT5RQiktdvpAkz3IUNUPzArBgsqhkiG9w0BCRACDDEcMBowGDAWBBRE5xMFRVajmd/v2Zzf5CvSbEm8HjANBgkqhkiG9w0BAQEFAASCAQAc6rFuMcLoo6qWB/lmItwdIYyoAKOvkk3jklBE/DQGeVwNXe7/yd/+HWwF6Oo2Frw7UyuRD/nycypJmpay/23d3L5po0flUIcgOJ1kxoMvt6hkwmBm80OtClRtEfYIuwrX4/hMOIBSY8pD6TqrAMskOY4Bj8YgJwqm/JL9W43GtpuY4ZltTo8aGE+qkGkmzScAvDn4F68hyLYPL03g7o6KTLn2kjx5DmeDSdfInFWGRDqUQsbO7KwfvYSrvQi1HTYxk3ycnUmaj/ehxhkxVo6pRQJjSRO21LfpbGorem9xmm3DeJOMsGasJlGJKQrb9BdiPK744plbiCQXdNDokoa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wAgAFAATQAAAAAAAAAAAAAAAAAAAAAAAAAAAAAAAAAAAAAAAAAAAAAAAAAAAAAAAAAAAAAAAAAAAAAAAAAAAAAAAAAAAAAAAAAAAAAAAAAAAAAAAAAAAAAAAAAAAAAAAADoBwQABAASABMAF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zNDdaMCMGCSqGSIb3DQEJBDEWBBTKxs/fzGiVBpRlcd8Hi1iOMTz6FTArBgsqhkiG9w0BCRACDDEcMBowGDAWBBRE5xMFRVajmd/v2Zzf5CvSbEm8HjANBgkqhkiG9w0BAQEFAASCAQCfw3SgLMAPjkXXcSpWL3dI252CIJfFCPz/MIAvQgAvG0QX2GYpcbmjrd01jZtWNd14NxpBq5e3v+8IjlE2qtXvuNPodGz/b7BPSLDWckkqbCdiFeMLRrDGs699bYOmlKLtYOxi4AnhNR1mM8smyUUMazMUo2aiDixAaP5x5YvEGA+iWAbwzPIEvg8sDAhohd/MW3DjVa5t+zo9nKXnDyW+hdowCv+rE7YYF+pdfeUB+Vp+8hxaBAV3Sp+7A8RInHDwS7yJMyJu9+TRJykktWX02kH7F9YeLCM53r69pyozK4c/bHSGGroH8297kAUu7TQZfvYLW62EsU2XxLyFeGc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2</xdr:col>
          <xdr:colOff>2540000</xdr:colOff>
          <xdr:row>77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2BA398AF-3889-3C04-046E-88C8461723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4</xdr:col>
          <xdr:colOff>6350</xdr:colOff>
          <xdr:row>97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F2B120E6-1E5A-74E9-5398-E8F1B1BE44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9"/>
  <sheetViews>
    <sheetView view="pageBreakPreview" topLeftCell="A33" zoomScaleSheetLayoutView="100" workbookViewId="0">
      <selection activeCell="C78" sqref="C78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23</v>
      </c>
      <c r="F1" s="36"/>
    </row>
    <row r="2" spans="1:15" s="6" customFormat="1">
      <c r="C2" s="36"/>
      <c r="D2" s="517" t="s">
        <v>37</v>
      </c>
      <c r="E2" s="517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7"/>
      <c r="C4" s="327"/>
      <c r="D4" s="517" t="s">
        <v>232</v>
      </c>
      <c r="E4" s="517"/>
    </row>
    <row r="5" spans="1:15" s="38" customFormat="1" ht="20.25" customHeight="1">
      <c r="B5" s="327"/>
      <c r="C5" s="517" t="s">
        <v>206</v>
      </c>
      <c r="D5" s="517"/>
      <c r="E5" s="517"/>
    </row>
    <row r="6" spans="1:15" ht="15" customHeight="1">
      <c r="A6" s="518" t="s">
        <v>38</v>
      </c>
      <c r="B6" s="518"/>
      <c r="C6" s="518"/>
      <c r="D6" s="518"/>
      <c r="E6" s="518"/>
      <c r="F6" s="39"/>
    </row>
    <row r="7" spans="1:15" ht="61.5" customHeight="1">
      <c r="A7" s="515" t="s">
        <v>315</v>
      </c>
      <c r="B7" s="515"/>
      <c r="C7" s="515"/>
      <c r="D7" s="515"/>
      <c r="E7" s="515"/>
      <c r="F7" s="61"/>
    </row>
    <row r="8" spans="1:15" ht="18.75" customHeight="1">
      <c r="A8" s="516" t="s">
        <v>234</v>
      </c>
      <c r="B8" s="516"/>
      <c r="C8" s="516"/>
      <c r="D8" s="516"/>
      <c r="E8" s="516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502"/>
      <c r="G10" s="503"/>
      <c r="H10" s="502"/>
    </row>
    <row r="11" spans="1:15" ht="22.15" customHeight="1">
      <c r="A11" s="97">
        <v>1</v>
      </c>
      <c r="B11" s="20" t="s">
        <v>112</v>
      </c>
      <c r="C11" s="48"/>
      <c r="D11" s="197">
        <f>81271.8+8996.5</f>
        <v>90268.3</v>
      </c>
      <c r="E11" s="311"/>
      <c r="F11" s="52"/>
    </row>
    <row r="12" spans="1:15">
      <c r="A12" s="97">
        <f>+A11+1</f>
        <v>2</v>
      </c>
      <c r="B12" s="438" t="s">
        <v>196</v>
      </c>
      <c r="C12" s="48"/>
      <c r="D12" s="197">
        <v>3268.3</v>
      </c>
      <c r="E12" s="311"/>
      <c r="F12" s="2"/>
    </row>
    <row r="13" spans="1:15" ht="18" hidden="1" customHeight="1">
      <c r="A13" s="97">
        <v>3</v>
      </c>
      <c r="B13" s="245" t="s">
        <v>235</v>
      </c>
      <c r="C13" s="48"/>
      <c r="D13" s="199">
        <f>+Ashkhatavardz!L7</f>
        <v>0</v>
      </c>
      <c r="E13" s="311"/>
      <c r="F13" s="2"/>
    </row>
    <row r="14" spans="1:15" s="3" customFormat="1">
      <c r="A14" s="97">
        <v>3</v>
      </c>
      <c r="B14" s="20" t="s">
        <v>8</v>
      </c>
      <c r="C14" s="49"/>
      <c r="D14" s="197">
        <v>7840</v>
      </c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4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5</v>
      </c>
      <c r="B16" s="20" t="s">
        <v>174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6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7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117</v>
      </c>
      <c r="C19" s="49"/>
      <c r="D19" s="197">
        <f>+D20+D21</f>
        <v>6915.3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4.0999999999999996</v>
      </c>
      <c r="B20" s="18" t="s">
        <v>69</v>
      </c>
      <c r="C20" s="49"/>
      <c r="D20" s="198">
        <v>6915.3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70</v>
      </c>
      <c r="C21" s="49"/>
      <c r="D21" s="440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f>+A19+1</f>
        <v>5</v>
      </c>
      <c r="B22" s="20" t="s">
        <v>10</v>
      </c>
      <c r="C22" s="49"/>
      <c r="D22" s="197">
        <v>13</v>
      </c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6</v>
      </c>
      <c r="B23" s="20" t="s">
        <v>280</v>
      </c>
      <c r="C23" s="49"/>
      <c r="D23" s="199">
        <f>+'Komunal '!N20</f>
        <v>4.4000000000000004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7</v>
      </c>
      <c r="B24" s="19" t="s">
        <v>209</v>
      </c>
      <c r="C24" s="243"/>
      <c r="D24" s="197"/>
      <c r="E24" s="311"/>
      <c r="F24" s="308"/>
    </row>
    <row r="25" spans="1:25" s="2" customFormat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108309.3</v>
      </c>
      <c r="E26" s="314"/>
    </row>
    <row r="27" spans="1:25" ht="6.75" customHeight="1">
      <c r="A27" s="37"/>
      <c r="B27" s="44"/>
      <c r="C27" s="48"/>
      <c r="D27" s="199"/>
      <c r="E27" s="199"/>
    </row>
    <row r="28" spans="1:25" ht="17.2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269</v>
      </c>
      <c r="C29" s="49"/>
      <c r="D29" s="199">
        <f>+Ashkhatavardz!N9-'Dramakan hosqer'!F87</f>
        <v>96296.7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6024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237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238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2317.3000000000002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1069.4000000000001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115.9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7" si="2">+A35+1</f>
        <v>5</v>
      </c>
      <c r="B36" s="20" t="s">
        <v>15</v>
      </c>
      <c r="C36" s="49"/>
      <c r="D36" s="197">
        <v>86.4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268</v>
      </c>
      <c r="C38" s="49"/>
      <c r="D38" s="197">
        <f>SUM(D39:D41)</f>
        <v>232.2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98">
        <v>115.2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98">
        <v>45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8">
        <v>72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97"/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197">
        <v>150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6" si="4">+A43+1</f>
        <v>8</v>
      </c>
      <c r="B44" s="20" t="s">
        <v>21</v>
      </c>
      <c r="C44" s="49"/>
      <c r="D44" s="197">
        <v>150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9</v>
      </c>
      <c r="B45" s="20" t="s">
        <v>71</v>
      </c>
      <c r="C45" s="49"/>
      <c r="D45" s="197">
        <v>50</v>
      </c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10</v>
      </c>
      <c r="B46" s="20" t="s">
        <v>45</v>
      </c>
      <c r="C46" s="49"/>
      <c r="D46" s="197">
        <v>100</v>
      </c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11</v>
      </c>
      <c r="B49" s="20" t="s">
        <v>22</v>
      </c>
      <c r="C49" s="49"/>
      <c r="D49" s="197">
        <v>100</v>
      </c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12</v>
      </c>
      <c r="B50" s="20" t="s">
        <v>23</v>
      </c>
      <c r="C50" s="49"/>
      <c r="D50" s="197">
        <v>110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13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14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13</v>
      </c>
      <c r="B53" s="20" t="s">
        <v>42</v>
      </c>
      <c r="C53" s="49"/>
      <c r="D53" s="197">
        <v>50</v>
      </c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14</v>
      </c>
      <c r="B54" s="20" t="s">
        <v>72</v>
      </c>
      <c r="C54" s="49"/>
      <c r="D54" s="197">
        <v>20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15</v>
      </c>
      <c r="B55" s="20" t="s">
        <v>73</v>
      </c>
      <c r="C55" s="49"/>
      <c r="D55" s="197">
        <v>107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16</v>
      </c>
      <c r="B56" s="20" t="s">
        <v>43</v>
      </c>
      <c r="C56" s="49"/>
      <c r="D56" s="197">
        <v>3.1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17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18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19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17</v>
      </c>
      <c r="B60" s="20" t="s">
        <v>176</v>
      </c>
      <c r="C60" s="49"/>
      <c r="D60" s="197">
        <v>350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18</v>
      </c>
      <c r="B61" s="19" t="s">
        <v>271</v>
      </c>
      <c r="C61" s="49"/>
      <c r="D61" s="197"/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19</v>
      </c>
      <c r="B62" s="19"/>
      <c r="C62" s="243"/>
      <c r="D62" s="197"/>
      <c r="E62" s="311"/>
      <c r="F62" s="308" t="s">
        <v>267</v>
      </c>
    </row>
    <row r="63" spans="1:15" s="2" customFormat="1">
      <c r="A63" s="97">
        <v>18</v>
      </c>
      <c r="B63" s="112" t="s">
        <v>298</v>
      </c>
      <c r="C63" s="511"/>
      <c r="D63" s="197">
        <v>70</v>
      </c>
      <c r="E63" s="311"/>
      <c r="F63" s="308"/>
    </row>
    <row r="64" spans="1:15" s="2" customFormat="1">
      <c r="A64" s="97">
        <v>19</v>
      </c>
      <c r="B64" s="112" t="s">
        <v>299</v>
      </c>
      <c r="C64" s="511"/>
      <c r="D64" s="197">
        <v>16</v>
      </c>
      <c r="E64" s="311"/>
      <c r="F64" s="308"/>
    </row>
    <row r="65" spans="1:16" s="2" customFormat="1" hidden="1">
      <c r="A65" s="97">
        <f>+A62+1</f>
        <v>20</v>
      </c>
      <c r="B65" s="19"/>
      <c r="C65" s="243"/>
      <c r="D65" s="197"/>
      <c r="E65" s="311"/>
      <c r="F65" s="308"/>
    </row>
    <row r="66" spans="1:16" s="2" customFormat="1" hidden="1">
      <c r="A66" s="97">
        <f t="shared" si="4"/>
        <v>21</v>
      </c>
      <c r="B66" s="19" t="s">
        <v>208</v>
      </c>
      <c r="C66" s="243"/>
      <c r="D66" s="197"/>
      <c r="E66" s="311"/>
      <c r="F66" s="308"/>
    </row>
    <row r="67" spans="1:16" s="3" customFormat="1">
      <c r="A67" s="97">
        <v>20</v>
      </c>
      <c r="B67" s="20" t="s">
        <v>24</v>
      </c>
      <c r="C67" s="49"/>
      <c r="D67" s="197">
        <v>6915.3</v>
      </c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t="13.5">
      <c r="A68" s="96">
        <f>+A67+0.1</f>
        <v>20.100000000000001</v>
      </c>
      <c r="B68" s="1" t="s">
        <v>74</v>
      </c>
      <c r="C68" s="49"/>
      <c r="D68" s="198">
        <v>6915.3</v>
      </c>
      <c r="E68" s="313"/>
      <c r="F68" s="17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idden="1">
      <c r="A69" s="97">
        <f>+A67+1</f>
        <v>21</v>
      </c>
      <c r="B69" s="20" t="s">
        <v>75</v>
      </c>
      <c r="C69" s="49"/>
      <c r="D69" s="197"/>
      <c r="E69" s="311"/>
      <c r="F69" s="235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 hidden="1">
      <c r="A70" s="97">
        <f>+A69+1</f>
        <v>22</v>
      </c>
      <c r="B70" s="20" t="s">
        <v>64</v>
      </c>
      <c r="C70" s="49"/>
      <c r="D70" s="97"/>
      <c r="E70" s="311"/>
      <c r="F70" s="235"/>
      <c r="G70" s="2"/>
      <c r="H70" s="2"/>
      <c r="I70" s="2"/>
      <c r="J70" s="2"/>
      <c r="K70" s="2"/>
      <c r="L70" s="2"/>
      <c r="M70" s="2"/>
      <c r="N70" s="2"/>
      <c r="O70" s="2"/>
    </row>
    <row r="71" spans="1:16">
      <c r="A71" s="51"/>
      <c r="B71" s="52" t="s">
        <v>27</v>
      </c>
      <c r="C71" s="46"/>
      <c r="D71" s="225">
        <f>SUM(D29,D33:D38,D42:D67,D69:D70)</f>
        <v>108309.29999999999</v>
      </c>
      <c r="E71" s="315"/>
      <c r="F71" s="225">
        <f>+D26-D71</f>
        <v>0</v>
      </c>
    </row>
    <row r="72" spans="1:16">
      <c r="B72" s="53"/>
      <c r="C72" s="8"/>
    </row>
    <row r="73" spans="1:16" s="6" customFormat="1" ht="17.25" hidden="1" customHeight="1">
      <c r="B73" s="464" t="s">
        <v>2</v>
      </c>
      <c r="C73" s="65"/>
      <c r="D73" s="316" t="s">
        <v>313</v>
      </c>
    </row>
    <row r="74" spans="1:16" s="6" customFormat="1" ht="12" hidden="1" customHeight="1">
      <c r="B74" s="465"/>
      <c r="D74" s="466" t="s">
        <v>90</v>
      </c>
      <c r="E74" s="467"/>
    </row>
    <row r="75" spans="1:16" s="6" customFormat="1" ht="18.75" hidden="1" customHeight="1">
      <c r="B75" s="464" t="s">
        <v>6</v>
      </c>
      <c r="C75" s="65"/>
      <c r="D75" s="316" t="s">
        <v>314</v>
      </c>
    </row>
    <row r="76" spans="1:16" s="6" customFormat="1" ht="13.5" hidden="1" customHeight="1">
      <c r="C76" s="6" t="s">
        <v>311</v>
      </c>
      <c r="D76" s="466" t="s">
        <v>90</v>
      </c>
      <c r="E76" s="467"/>
    </row>
    <row r="77" spans="1:16" s="6" customFormat="1" ht="1.5" hidden="1" customHeight="1">
      <c r="B77" s="78" t="s">
        <v>310</v>
      </c>
      <c r="D77" s="38"/>
      <c r="E77" s="38"/>
    </row>
    <row r="78" spans="1:16" s="468" customFormat="1" ht="114" customHeight="1">
      <c r="B78" s="469" t="s">
        <v>197</v>
      </c>
      <c r="C78" s="463"/>
      <c r="D78" s="470" t="s">
        <v>231</v>
      </c>
      <c r="E78" s="471"/>
    </row>
    <row r="79" spans="1:16" ht="22.5" customHeight="1">
      <c r="B79" s="208"/>
      <c r="C79" s="68"/>
      <c r="E79" s="7"/>
      <c r="F79" s="37"/>
      <c r="P79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2</xdr:col>
                <xdr:colOff>2543175</xdr:colOff>
                <xdr:row>77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0"/>
  <sheetViews>
    <sheetView tabSelected="1" view="pageBreakPreview" topLeftCell="A45" zoomScaleSheetLayoutView="100" workbookViewId="0">
      <selection activeCell="C98" sqref="C98:D98"/>
    </sheetView>
  </sheetViews>
  <sheetFormatPr defaultColWidth="9.140625" defaultRowHeight="13.5"/>
  <cols>
    <col min="1" max="1" width="5.28515625" style="71" customWidth="1"/>
    <col min="2" max="2" width="43.7109375" style="282" customWidth="1"/>
    <col min="3" max="4" width="19" style="71" customWidth="1"/>
    <col min="5" max="5" width="17.710937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24</v>
      </c>
      <c r="H1" s="93"/>
      <c r="L1" s="38"/>
    </row>
    <row r="2" spans="1:15" s="65" customFormat="1" ht="17.25">
      <c r="A2" s="328"/>
      <c r="B2" s="330"/>
      <c r="C2" s="328"/>
      <c r="D2" s="328"/>
      <c r="E2" s="520" t="s">
        <v>233</v>
      </c>
      <c r="F2" s="520"/>
      <c r="G2" s="520"/>
      <c r="H2" s="93"/>
      <c r="L2" s="38"/>
    </row>
    <row r="3" spans="1:15" s="65" customFormat="1" ht="17.25">
      <c r="A3" s="328"/>
      <c r="B3" s="330"/>
      <c r="C3" s="328"/>
      <c r="D3" s="328"/>
      <c r="E3" s="520" t="s">
        <v>205</v>
      </c>
      <c r="F3" s="520"/>
      <c r="G3" s="520"/>
      <c r="H3" s="93"/>
      <c r="L3" s="38"/>
    </row>
    <row r="4" spans="1:15" s="65" customFormat="1" ht="26.25" customHeight="1">
      <c r="A4" s="328"/>
      <c r="B4" s="330"/>
      <c r="C4" s="328"/>
      <c r="D4" s="328"/>
      <c r="E4" s="521" t="str">
        <f>+'Ekamut-caxs'!D4</f>
        <v xml:space="preserve">_____. _____. 2024թ. </v>
      </c>
      <c r="F4" s="521"/>
      <c r="G4" s="521"/>
      <c r="H4" s="93"/>
      <c r="L4" s="38"/>
    </row>
    <row r="5" spans="1:15" s="65" customFormat="1" ht="24.75" customHeight="1">
      <c r="A5" s="328"/>
      <c r="B5" s="330"/>
      <c r="C5" s="328"/>
      <c r="D5" s="328"/>
      <c r="E5" s="521" t="str">
        <f>+'Ekamut-caxs'!C5</f>
        <v xml:space="preserve">հ. __________- Ա որոշմամբ </v>
      </c>
      <c r="F5" s="521"/>
      <c r="G5" s="521"/>
      <c r="H5" s="93"/>
      <c r="L5" s="38"/>
    </row>
    <row r="6" spans="1:15" s="64" customFormat="1" ht="18" customHeight="1">
      <c r="A6" s="525" t="s">
        <v>38</v>
      </c>
      <c r="B6" s="525"/>
      <c r="C6" s="525"/>
      <c r="D6" s="525"/>
      <c r="E6" s="525"/>
      <c r="F6" s="525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51" customHeight="1">
      <c r="A7" s="515" t="str">
        <f>+'Ekamut-caxs'!A7:D7</f>
        <v>Երևան քաղաքի Քանաքեռ-Զեյթուն համայնքի «Անուշավան Տեր-Ղևոնդյանի անվան թիվ 1 երաժշտական դպրոց» ՀՈԱԿ-ի</v>
      </c>
      <c r="B7" s="515"/>
      <c r="C7" s="515"/>
      <c r="D7" s="515"/>
      <c r="E7" s="515"/>
      <c r="F7" s="515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6" t="s">
        <v>236</v>
      </c>
      <c r="B8" s="516"/>
      <c r="C8" s="516"/>
      <c r="D8" s="516"/>
      <c r="E8" s="516"/>
      <c r="F8" s="516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185</v>
      </c>
      <c r="D11" s="77" t="s">
        <v>186</v>
      </c>
      <c r="E11" s="77" t="s">
        <v>187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825.5</v>
      </c>
      <c r="D12" s="213">
        <f>+F12</f>
        <v>825.5</v>
      </c>
      <c r="E12" s="213">
        <f>+F12</f>
        <v>825.5</v>
      </c>
      <c r="F12" s="213">
        <f>+'Dramakani hamematakan'!D6</f>
        <v>825.5</v>
      </c>
      <c r="G12" s="318"/>
      <c r="H12" s="305"/>
      <c r="I12" s="504" t="str">
        <f>IF((D12-C12)&lt;0, (0),"")</f>
        <v/>
      </c>
      <c r="J12" s="504" t="str">
        <f t="shared" ref="I12:K26" si="0">IF((E12-D12)&lt;0, (0),"")</f>
        <v/>
      </c>
      <c r="K12" s="504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16354.933333333331</v>
      </c>
      <c r="D13" s="213">
        <f t="shared" si="1"/>
        <v>42906.283333333333</v>
      </c>
      <c r="E13" s="213">
        <f t="shared" si="1"/>
        <v>67553.833333333343</v>
      </c>
      <c r="F13" s="213">
        <f>SUM(F14:F25)</f>
        <v>101389.6</v>
      </c>
      <c r="G13" s="319"/>
      <c r="H13" s="93"/>
      <c r="I13" s="504" t="str">
        <f t="shared" si="0"/>
        <v/>
      </c>
      <c r="J13" s="504" t="str">
        <f>IF((E13-D13)&lt;0, (0),"")</f>
        <v/>
      </c>
      <c r="K13" s="504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f>7120.3+7092+300</f>
        <v>14512.3</v>
      </c>
      <c r="D14" s="266">
        <f>36572.3+1895</f>
        <v>38467.300000000003</v>
      </c>
      <c r="E14" s="266">
        <f>56890.3+3292.8</f>
        <v>60183.100000000006</v>
      </c>
      <c r="F14" s="211">
        <f>+'Ekamut-caxs'!D11</f>
        <v>90268.3</v>
      </c>
      <c r="G14" s="320"/>
      <c r="H14" s="93"/>
      <c r="I14" s="504" t="str">
        <f t="shared" si="0"/>
        <v/>
      </c>
      <c r="J14" s="504" t="str">
        <f t="shared" si="0"/>
        <v/>
      </c>
      <c r="K14" s="504" t="str">
        <f t="shared" si="0"/>
        <v/>
      </c>
      <c r="L14" s="38"/>
      <c r="M14" s="65"/>
      <c r="N14" s="65"/>
      <c r="O14" s="65"/>
    </row>
    <row r="15" spans="1:15" s="64" customFormat="1" ht="51.75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>
        <v>673.8</v>
      </c>
      <c r="D15" s="210">
        <v>1516.9</v>
      </c>
      <c r="E15" s="210">
        <v>2695.4</v>
      </c>
      <c r="F15" s="211">
        <f>+'Ekamut-caxs'!D12</f>
        <v>3268.3</v>
      </c>
      <c r="G15" s="320"/>
      <c r="H15" s="261"/>
      <c r="I15" s="504" t="str">
        <f t="shared" si="0"/>
        <v/>
      </c>
      <c r="J15" s="504" t="str">
        <f t="shared" si="0"/>
        <v/>
      </c>
      <c r="K15" s="504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504"/>
      <c r="J16" s="504"/>
      <c r="K16" s="504"/>
      <c r="L16" s="38"/>
      <c r="M16" s="65"/>
      <c r="N16" s="65"/>
      <c r="O16" s="65"/>
    </row>
    <row r="17" spans="1:15" s="64" customFormat="1" ht="17.25">
      <c r="A17" s="57">
        <v>3</v>
      </c>
      <c r="B17" s="219" t="str">
        <f>+'Ekamut-caxs'!B14</f>
        <v xml:space="preserve">Վճարովի ծառայություններից </v>
      </c>
      <c r="C17" s="266">
        <f>583.333333333333*2</f>
        <v>1166.6666666666661</v>
      </c>
      <c r="D17" s="266">
        <f>7000/12*5</f>
        <v>2916.666666666667</v>
      </c>
      <c r="E17" s="266">
        <f>583.333333333333*8</f>
        <v>4666.6666666666642</v>
      </c>
      <c r="F17" s="211">
        <f>+'Ekamut-caxs'!D14</f>
        <v>7840</v>
      </c>
      <c r="G17" s="320"/>
      <c r="H17" s="261"/>
      <c r="I17" s="504" t="str">
        <f t="shared" si="0"/>
        <v/>
      </c>
      <c r="J17" s="504" t="str">
        <f t="shared" si="0"/>
        <v/>
      </c>
      <c r="K17" s="504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4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504" t="str">
        <f t="shared" si="0"/>
        <v/>
      </c>
      <c r="J18" s="504" t="str">
        <f t="shared" si="0"/>
        <v/>
      </c>
      <c r="K18" s="504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5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504" t="str">
        <f t="shared" si="0"/>
        <v/>
      </c>
      <c r="J19" s="504" t="str">
        <f t="shared" si="0"/>
        <v/>
      </c>
      <c r="K19" s="504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6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504" t="str">
        <f t="shared" si="0"/>
        <v/>
      </c>
      <c r="J20" s="504" t="str">
        <f t="shared" si="0"/>
        <v/>
      </c>
      <c r="K20" s="504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7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504" t="str">
        <f t="shared" si="0"/>
        <v/>
      </c>
      <c r="J21" s="504" t="str">
        <f t="shared" si="0"/>
        <v/>
      </c>
      <c r="K21" s="504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8</v>
      </c>
      <c r="B22" s="275" t="s">
        <v>30</v>
      </c>
      <c r="C22" s="266"/>
      <c r="D22" s="266"/>
      <c r="E22" s="266"/>
      <c r="F22" s="210"/>
      <c r="G22" s="321"/>
      <c r="H22" s="306"/>
      <c r="I22" s="504" t="str">
        <f t="shared" si="0"/>
        <v/>
      </c>
      <c r="J22" s="504" t="str">
        <f t="shared" si="0"/>
        <v/>
      </c>
      <c r="K22" s="504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4</v>
      </c>
      <c r="B23" s="275" t="str">
        <f>+'Ekamut-caxs'!B22</f>
        <v>Բանկի տոկոսից</v>
      </c>
      <c r="C23" s="266">
        <f>1.08333333333333*2</f>
        <v>2.1666666666666599</v>
      </c>
      <c r="D23" s="266">
        <f>1.08333333333333*5</f>
        <v>5.4166666666666501</v>
      </c>
      <c r="E23" s="266">
        <f>1.08333333333333*8</f>
        <v>8.6666666666666394</v>
      </c>
      <c r="F23" s="211">
        <f>+'Ekamut-caxs'!D22</f>
        <v>13</v>
      </c>
      <c r="G23" s="320"/>
      <c r="H23" s="306"/>
      <c r="I23" s="504" t="str">
        <f t="shared" si="0"/>
        <v/>
      </c>
      <c r="J23" s="504" t="str">
        <f t="shared" si="0"/>
        <v/>
      </c>
      <c r="K23" s="504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5</v>
      </c>
      <c r="B24" s="277" t="s">
        <v>270</v>
      </c>
      <c r="C24" s="266"/>
      <c r="D24" s="266"/>
      <c r="E24" s="266"/>
      <c r="F24" s="211">
        <f>+'Ekamut-caxs'!D24</f>
        <v>0</v>
      </c>
      <c r="G24" s="322"/>
      <c r="H24" s="523"/>
      <c r="I24" s="505" t="str">
        <f t="shared" si="0"/>
        <v/>
      </c>
      <c r="J24" s="505" t="str">
        <f t="shared" si="0"/>
        <v/>
      </c>
      <c r="K24" s="505" t="str">
        <f t="shared" si="0"/>
        <v/>
      </c>
      <c r="L24" s="38"/>
    </row>
    <row r="25" spans="1:15" s="65" customFormat="1" ht="17.25" hidden="1">
      <c r="A25" s="57">
        <f t="shared" si="2"/>
        <v>6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523"/>
      <c r="I25" s="505" t="str">
        <f t="shared" si="0"/>
        <v/>
      </c>
      <c r="J25" s="505" t="str">
        <f t="shared" si="0"/>
        <v/>
      </c>
      <c r="K25" s="505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+C27+C73+C86</f>
        <v>17180.47</v>
      </c>
      <c r="D26" s="213">
        <f>+D27+D73+D86</f>
        <v>43731.75499999999</v>
      </c>
      <c r="E26" s="213">
        <f>+E27+E73+E86</f>
        <v>68379.304999999993</v>
      </c>
      <c r="F26" s="213">
        <f>+F27+F73+F86</f>
        <v>102032.49999999999</v>
      </c>
      <c r="G26" s="319"/>
      <c r="H26" s="262"/>
      <c r="I26" s="504" t="str">
        <f t="shared" si="0"/>
        <v/>
      </c>
      <c r="J26" s="504" t="str">
        <f t="shared" si="0"/>
        <v/>
      </c>
      <c r="K26" s="504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SUM(C28,C32:C37,C41:C67,C71:C72)</f>
        <v>17180.47</v>
      </c>
      <c r="D27" s="213">
        <f>SUM(D28,D32:D37,D41:D67,D71:D72)</f>
        <v>43731.75499999999</v>
      </c>
      <c r="E27" s="213">
        <f>SUM(E28,E32:E37,E41:E67,E71:E72)</f>
        <v>68379.304999999993</v>
      </c>
      <c r="F27" s="213">
        <f>SUM(F28,F32:F37,F41:F67,F71:F72)</f>
        <v>102032.49999999999</v>
      </c>
      <c r="G27" s="319"/>
      <c r="H27" s="264"/>
      <c r="I27" s="504" t="str">
        <f t="shared" ref="I27:K88" si="3">IF((D27-C27)&lt;0, (0),"")</f>
        <v/>
      </c>
      <c r="J27" s="504" t="str">
        <f t="shared" si="3"/>
        <v/>
      </c>
      <c r="K27" s="504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f>+F28/12*3-9020.9</f>
        <v>15053.275</v>
      </c>
      <c r="D28" s="266">
        <f>+F28/12*5</f>
        <v>40123.625</v>
      </c>
      <c r="E28" s="266">
        <f>+F28/12*8</f>
        <v>64197.799999999996</v>
      </c>
      <c r="F28" s="211">
        <f>+'Ekamut-caxs'!D29</f>
        <v>96296.7</v>
      </c>
      <c r="G28" s="320"/>
      <c r="H28" s="263"/>
      <c r="I28" s="504" t="str">
        <f t="shared" si="3"/>
        <v/>
      </c>
      <c r="J28" s="504" t="str">
        <f t="shared" si="3"/>
        <v/>
      </c>
      <c r="K28" s="504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6" t="str">
        <f>+'Ekamut-caxs'!B30</f>
        <v>վճարովի ծառայության գծով</v>
      </c>
      <c r="C29" s="204">
        <f>+F29/12*3</f>
        <v>1506</v>
      </c>
      <c r="D29" s="204">
        <f>+F29/12*6</f>
        <v>3012</v>
      </c>
      <c r="E29" s="204">
        <f>+F29/12*9</f>
        <v>4518</v>
      </c>
      <c r="F29" s="506">
        <f>+'Ekamut-caxs'!D30</f>
        <v>6024</v>
      </c>
      <c r="G29" s="323"/>
      <c r="H29" s="262"/>
      <c r="I29" s="504" t="str">
        <f t="shared" si="3"/>
        <v/>
      </c>
      <c r="J29" s="504" t="str">
        <f t="shared" si="3"/>
        <v/>
      </c>
      <c r="K29" s="504" t="str">
        <f t="shared" si="3"/>
        <v/>
      </c>
      <c r="L29" s="362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506">
        <f>+'Ekamut-caxs'!D31</f>
        <v>0</v>
      </c>
      <c r="G30" s="323"/>
      <c r="H30" s="263"/>
      <c r="I30" s="504" t="str">
        <f t="shared" si="3"/>
        <v/>
      </c>
      <c r="J30" s="504" t="str">
        <f t="shared" si="3"/>
        <v/>
      </c>
      <c r="K30" s="504" t="str">
        <f t="shared" si="3"/>
        <v/>
      </c>
      <c r="L30" s="362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238</v>
      </c>
      <c r="C31" s="204"/>
      <c r="D31" s="204"/>
      <c r="E31" s="204"/>
      <c r="F31" s="506">
        <f>+'Ekamut-caxs'!D32</f>
        <v>0</v>
      </c>
      <c r="G31" s="323"/>
      <c r="H31" s="263"/>
      <c r="I31" s="504"/>
      <c r="J31" s="504"/>
      <c r="K31" s="504"/>
      <c r="L31" s="362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6">
        <f>+F32/5*2</f>
        <v>926.92000000000007</v>
      </c>
      <c r="D32" s="266">
        <f>+F32/5*3</f>
        <v>1390.38</v>
      </c>
      <c r="E32" s="266">
        <f>+F32/5*3</f>
        <v>1390.38</v>
      </c>
      <c r="F32" s="211">
        <f>+'Ekamut-caxs'!D33</f>
        <v>2317.3000000000002</v>
      </c>
      <c r="G32" s="320"/>
      <c r="H32" s="303"/>
      <c r="I32" s="504" t="str">
        <f t="shared" si="3"/>
        <v/>
      </c>
      <c r="J32" s="504" t="str">
        <f t="shared" si="3"/>
        <v/>
      </c>
      <c r="K32" s="504" t="str">
        <f t="shared" si="3"/>
        <v/>
      </c>
      <c r="L32" s="363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6">
        <f>+F33/12*3</f>
        <v>267.35000000000002</v>
      </c>
      <c r="D33" s="266">
        <f>+F33/12*6</f>
        <v>534.70000000000005</v>
      </c>
      <c r="E33" s="266">
        <f>+F33/12*9</f>
        <v>802.05000000000007</v>
      </c>
      <c r="F33" s="211">
        <f>+'Ekamut-caxs'!D34</f>
        <v>1069.4000000000001</v>
      </c>
      <c r="G33" s="320"/>
      <c r="H33" s="303"/>
      <c r="I33" s="504" t="str">
        <f t="shared" si="3"/>
        <v/>
      </c>
      <c r="J33" s="504" t="str">
        <f t="shared" si="3"/>
        <v/>
      </c>
      <c r="K33" s="504" t="str">
        <f t="shared" si="3"/>
        <v/>
      </c>
      <c r="L33" s="363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6">
        <f t="shared" ref="C34:C35" si="4">+F34/12*3</f>
        <v>27.875</v>
      </c>
      <c r="D34" s="266">
        <f t="shared" ref="D34:D35" si="5">+F34/12*6</f>
        <v>55.75</v>
      </c>
      <c r="E34" s="266">
        <f t="shared" ref="E34:E35" si="6">+F34/12*9</f>
        <v>83.625</v>
      </c>
      <c r="F34" s="211">
        <f>+'Komunal '!M20</f>
        <v>111.5</v>
      </c>
      <c r="G34" s="320"/>
      <c r="H34" s="303"/>
      <c r="I34" s="504" t="str">
        <f t="shared" si="3"/>
        <v/>
      </c>
      <c r="J34" s="504" t="str">
        <f t="shared" si="3"/>
        <v/>
      </c>
      <c r="K34" s="504" t="str">
        <f t="shared" si="3"/>
        <v/>
      </c>
      <c r="L34" s="363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f t="shared" si="4"/>
        <v>21.6</v>
      </c>
      <c r="D35" s="266">
        <f t="shared" si="5"/>
        <v>43.2</v>
      </c>
      <c r="E35" s="266">
        <f t="shared" si="6"/>
        <v>64.8</v>
      </c>
      <c r="F35" s="211">
        <f>+'Ekamut-caxs'!D36</f>
        <v>86.4</v>
      </c>
      <c r="G35" s="320"/>
      <c r="H35" s="303"/>
      <c r="I35" s="504" t="str">
        <f t="shared" si="3"/>
        <v/>
      </c>
      <c r="J35" s="504" t="str">
        <f t="shared" si="3"/>
        <v/>
      </c>
      <c r="K35" s="504" t="str">
        <f t="shared" si="3"/>
        <v/>
      </c>
      <c r="L35" s="363"/>
      <c r="M35" s="84"/>
      <c r="N35" s="84"/>
      <c r="O35" s="84"/>
    </row>
    <row r="36" spans="1:15" s="85" customFormat="1" ht="17.25" hidden="1">
      <c r="A36" s="57">
        <f>+A35+1</f>
        <v>6</v>
      </c>
      <c r="B36" s="219" t="str">
        <f>+'Ekamut-caxs'!B37</f>
        <v>Ախտաբանության գծով</v>
      </c>
      <c r="C36" s="266"/>
      <c r="D36" s="266"/>
      <c r="E36" s="266"/>
      <c r="F36" s="211">
        <f>+'Ekamut-caxs'!D37</f>
        <v>0</v>
      </c>
      <c r="G36" s="320"/>
      <c r="H36" s="303"/>
      <c r="I36" s="504" t="str">
        <f t="shared" si="3"/>
        <v/>
      </c>
      <c r="J36" s="504" t="str">
        <f t="shared" si="3"/>
        <v/>
      </c>
      <c r="K36" s="504" t="str">
        <f t="shared" si="3"/>
        <v/>
      </c>
      <c r="L36" s="363"/>
      <c r="M36" s="84"/>
      <c r="N36" s="84"/>
      <c r="O36" s="84"/>
    </row>
    <row r="37" spans="1:15" s="85" customFormat="1" ht="17.25">
      <c r="A37" s="57">
        <v>6</v>
      </c>
      <c r="B37" s="219" t="str">
        <f>+'Ekamut-caxs'!B38</f>
        <v>Կապի գծով, որից`</v>
      </c>
      <c r="C37" s="211">
        <f t="shared" ref="C37:E37" si="7">SUM(C38:C40)</f>
        <v>58.05</v>
      </c>
      <c r="D37" s="211">
        <f t="shared" si="7"/>
        <v>116.1</v>
      </c>
      <c r="E37" s="211">
        <f t="shared" si="7"/>
        <v>174.14999999999998</v>
      </c>
      <c r="F37" s="211">
        <f>SUM(F38:F40)</f>
        <v>232.2</v>
      </c>
      <c r="G37" s="320"/>
      <c r="H37" s="303"/>
      <c r="I37" s="504" t="str">
        <f t="shared" si="3"/>
        <v/>
      </c>
      <c r="J37" s="504" t="str">
        <f t="shared" si="3"/>
        <v/>
      </c>
      <c r="K37" s="504" t="str">
        <f t="shared" si="3"/>
        <v/>
      </c>
      <c r="L37" s="363"/>
      <c r="M37" s="84"/>
      <c r="N37" s="84"/>
      <c r="O37" s="84"/>
    </row>
    <row r="38" spans="1:15">
      <c r="A38" s="25">
        <f t="shared" ref="A38:A40" si="8">+A37+0.1</f>
        <v>6.1</v>
      </c>
      <c r="B38" s="276" t="str">
        <f>+'Ekamut-caxs'!B39</f>
        <v>բաժանորդային վճար</v>
      </c>
      <c r="C38" s="204">
        <f>+F38/12*3</f>
        <v>28.799999999999997</v>
      </c>
      <c r="D38" s="204">
        <f>+F38/12*6</f>
        <v>57.599999999999994</v>
      </c>
      <c r="E38" s="204">
        <f>+F38/12*9</f>
        <v>86.399999999999991</v>
      </c>
      <c r="F38" s="506">
        <f>+'Ekamut-caxs'!D39</f>
        <v>115.2</v>
      </c>
      <c r="G38" s="323"/>
      <c r="H38" s="264"/>
      <c r="I38" s="504" t="str">
        <f t="shared" si="3"/>
        <v/>
      </c>
      <c r="J38" s="504" t="str">
        <f t="shared" si="3"/>
        <v/>
      </c>
      <c r="K38" s="504" t="str">
        <f t="shared" si="3"/>
        <v/>
      </c>
    </row>
    <row r="39" spans="1:15">
      <c r="A39" s="25">
        <f t="shared" si="8"/>
        <v>6.1999999999999993</v>
      </c>
      <c r="B39" s="276" t="str">
        <f>+'Ekamut-caxs'!B40</f>
        <v>րոպեավճար</v>
      </c>
      <c r="C39" s="204">
        <f t="shared" ref="C39:C52" si="9">+F39/12*3</f>
        <v>11.25</v>
      </c>
      <c r="D39" s="204">
        <f t="shared" ref="D39:D52" si="10">+F39/12*6</f>
        <v>22.5</v>
      </c>
      <c r="E39" s="204">
        <f t="shared" ref="E39:E52" si="11">+F39/12*9</f>
        <v>33.75</v>
      </c>
      <c r="F39" s="506">
        <f>+'Ekamut-caxs'!D40</f>
        <v>45</v>
      </c>
      <c r="G39" s="323"/>
      <c r="H39" s="264"/>
      <c r="I39" s="504" t="str">
        <f t="shared" si="3"/>
        <v/>
      </c>
      <c r="J39" s="504" t="str">
        <f t="shared" si="3"/>
        <v/>
      </c>
      <c r="K39" s="504" t="str">
        <f t="shared" si="3"/>
        <v/>
      </c>
    </row>
    <row r="40" spans="1:15">
      <c r="A40" s="25">
        <f t="shared" si="8"/>
        <v>6.2999999999999989</v>
      </c>
      <c r="B40" s="276" t="str">
        <f>+'Ekamut-caxs'!B41</f>
        <v>ինտերնետ կապ</v>
      </c>
      <c r="C40" s="204">
        <f t="shared" si="9"/>
        <v>18</v>
      </c>
      <c r="D40" s="204">
        <f t="shared" si="10"/>
        <v>36</v>
      </c>
      <c r="E40" s="204">
        <f t="shared" si="11"/>
        <v>54</v>
      </c>
      <c r="F40" s="506">
        <f>+'Ekamut-caxs'!D41</f>
        <v>72</v>
      </c>
      <c r="G40" s="323"/>
      <c r="H40" s="264"/>
      <c r="I40" s="504" t="str">
        <f t="shared" si="3"/>
        <v/>
      </c>
      <c r="J40" s="504" t="str">
        <f t="shared" si="3"/>
        <v/>
      </c>
      <c r="K40" s="504" t="str">
        <f t="shared" si="3"/>
        <v/>
      </c>
    </row>
    <row r="41" spans="1:15" s="85" customFormat="1" ht="17.25" hidden="1">
      <c r="A41" s="57">
        <f>+A37+1</f>
        <v>7</v>
      </c>
      <c r="B41" s="219" t="str">
        <f>+'Ekamut-caxs'!B42</f>
        <v>Բանկային ծառայության գծով</v>
      </c>
      <c r="C41" s="204">
        <f t="shared" si="9"/>
        <v>0</v>
      </c>
      <c r="D41" s="204">
        <f t="shared" si="10"/>
        <v>0</v>
      </c>
      <c r="E41" s="204">
        <f t="shared" si="11"/>
        <v>0</v>
      </c>
      <c r="F41" s="211">
        <f>+'Ekamut-caxs'!D42</f>
        <v>0</v>
      </c>
      <c r="G41" s="320"/>
      <c r="H41" s="303"/>
      <c r="I41" s="504" t="str">
        <f t="shared" si="3"/>
        <v/>
      </c>
      <c r="J41" s="504" t="str">
        <f t="shared" si="3"/>
        <v/>
      </c>
      <c r="K41" s="504" t="str">
        <f t="shared" si="3"/>
        <v/>
      </c>
      <c r="L41" s="363"/>
      <c r="M41" s="84"/>
      <c r="N41" s="84"/>
      <c r="O41" s="84"/>
    </row>
    <row r="42" spans="1:15" s="85" customFormat="1" ht="17.25">
      <c r="A42" s="57">
        <v>7</v>
      </c>
      <c r="B42" s="219" t="str">
        <f>+'Ekamut-caxs'!B43</f>
        <v>Տնտեսական ապրանքների գծով</v>
      </c>
      <c r="C42" s="204">
        <f t="shared" si="9"/>
        <v>37.5</v>
      </c>
      <c r="D42" s="204">
        <f t="shared" si="10"/>
        <v>75</v>
      </c>
      <c r="E42" s="204">
        <f t="shared" si="11"/>
        <v>112.5</v>
      </c>
      <c r="F42" s="211">
        <f>+'Ekamut-caxs'!D43</f>
        <v>150</v>
      </c>
      <c r="G42" s="320"/>
      <c r="H42" s="303"/>
      <c r="I42" s="504" t="str">
        <f t="shared" si="3"/>
        <v/>
      </c>
      <c r="J42" s="504" t="str">
        <f t="shared" si="3"/>
        <v/>
      </c>
      <c r="K42" s="504" t="str">
        <f t="shared" si="3"/>
        <v/>
      </c>
      <c r="L42" s="363"/>
      <c r="M42" s="84"/>
      <c r="N42" s="84"/>
      <c r="O42" s="84"/>
    </row>
    <row r="43" spans="1:15" s="85" customFormat="1" ht="17.25">
      <c r="A43" s="57">
        <f>+A42+1</f>
        <v>8</v>
      </c>
      <c r="B43" s="219" t="str">
        <f>+'Ekamut-caxs'!B44</f>
        <v>Գրասենյակային ապրանքների գծով</v>
      </c>
      <c r="C43" s="204">
        <f t="shared" si="9"/>
        <v>37.5</v>
      </c>
      <c r="D43" s="204">
        <f t="shared" si="10"/>
        <v>75</v>
      </c>
      <c r="E43" s="204">
        <f t="shared" si="11"/>
        <v>112.5</v>
      </c>
      <c r="F43" s="211">
        <f>+'Ekamut-caxs'!D44</f>
        <v>150</v>
      </c>
      <c r="G43" s="320"/>
      <c r="H43" s="303"/>
      <c r="I43" s="504" t="str">
        <f t="shared" si="3"/>
        <v/>
      </c>
      <c r="J43" s="504" t="str">
        <f t="shared" si="3"/>
        <v/>
      </c>
      <c r="K43" s="504" t="str">
        <f t="shared" si="3"/>
        <v/>
      </c>
      <c r="L43" s="363"/>
      <c r="M43" s="84"/>
      <c r="N43" s="84"/>
      <c r="O43" s="84"/>
    </row>
    <row r="44" spans="1:15" s="85" customFormat="1" ht="34.5">
      <c r="A44" s="57">
        <f t="shared" ref="A44:A72" si="12">+A43+1</f>
        <v>9</v>
      </c>
      <c r="B44" s="219" t="str">
        <f>+'Ekamut-caxs'!B45</f>
        <v>Փոքրարժեք կամ արագամաշ առարկաների գծով</v>
      </c>
      <c r="C44" s="204">
        <f t="shared" si="9"/>
        <v>12.5</v>
      </c>
      <c r="D44" s="204">
        <f t="shared" si="10"/>
        <v>25</v>
      </c>
      <c r="E44" s="204">
        <f t="shared" si="11"/>
        <v>37.5</v>
      </c>
      <c r="F44" s="211">
        <f>+'Ekamut-caxs'!D45</f>
        <v>50</v>
      </c>
      <c r="G44" s="320"/>
      <c r="H44" s="303"/>
      <c r="I44" s="504" t="str">
        <f t="shared" si="3"/>
        <v/>
      </c>
      <c r="J44" s="504" t="str">
        <f t="shared" si="3"/>
        <v/>
      </c>
      <c r="K44" s="504" t="str">
        <f t="shared" si="3"/>
        <v/>
      </c>
      <c r="L44" s="363"/>
      <c r="M44" s="84"/>
      <c r="N44" s="84"/>
      <c r="O44" s="84"/>
    </row>
    <row r="45" spans="1:15" s="85" customFormat="1" ht="17.25">
      <c r="A45" s="57">
        <f t="shared" si="12"/>
        <v>10</v>
      </c>
      <c r="B45" s="219" t="str">
        <f>+'Ekamut-caxs'!B46</f>
        <v>Ուսումնական նյութերի գծով</v>
      </c>
      <c r="C45" s="204">
        <f t="shared" si="9"/>
        <v>25</v>
      </c>
      <c r="D45" s="204">
        <f t="shared" si="10"/>
        <v>50</v>
      </c>
      <c r="E45" s="204">
        <f t="shared" si="11"/>
        <v>75</v>
      </c>
      <c r="F45" s="211">
        <f>+'Ekamut-caxs'!D46</f>
        <v>100</v>
      </c>
      <c r="G45" s="320"/>
      <c r="H45" s="303"/>
      <c r="I45" s="504" t="str">
        <f t="shared" si="3"/>
        <v/>
      </c>
      <c r="J45" s="504" t="str">
        <f t="shared" si="3"/>
        <v/>
      </c>
      <c r="K45" s="504" t="str">
        <f t="shared" si="3"/>
        <v/>
      </c>
      <c r="L45" s="363"/>
      <c r="M45" s="84"/>
      <c r="N45" s="84"/>
      <c r="O45" s="84"/>
    </row>
    <row r="46" spans="1:15" s="85" customFormat="1" ht="17.25" hidden="1">
      <c r="A46" s="57">
        <f t="shared" si="12"/>
        <v>11</v>
      </c>
      <c r="B46" s="219" t="str">
        <f>+'Ekamut-caxs'!B47</f>
        <v>Դեղորայքի գծով</v>
      </c>
      <c r="C46" s="204">
        <f t="shared" si="9"/>
        <v>0</v>
      </c>
      <c r="D46" s="204">
        <f t="shared" si="10"/>
        <v>0</v>
      </c>
      <c r="E46" s="204">
        <f t="shared" si="11"/>
        <v>0</v>
      </c>
      <c r="F46" s="211">
        <f>+'Ekamut-caxs'!D47</f>
        <v>0</v>
      </c>
      <c r="G46" s="320"/>
      <c r="H46" s="303"/>
      <c r="I46" s="504" t="str">
        <f t="shared" si="3"/>
        <v/>
      </c>
      <c r="J46" s="504" t="str">
        <f t="shared" si="3"/>
        <v/>
      </c>
      <c r="K46" s="504" t="str">
        <f t="shared" si="3"/>
        <v/>
      </c>
      <c r="L46" s="363"/>
      <c r="M46" s="84"/>
      <c r="N46" s="84"/>
      <c r="O46" s="84"/>
    </row>
    <row r="47" spans="1:15" s="85" customFormat="1" ht="17.25" hidden="1">
      <c r="A47" s="57">
        <f t="shared" si="12"/>
        <v>12</v>
      </c>
      <c r="B47" s="219" t="str">
        <f>+'Ekamut-caxs'!B48</f>
        <v>Բուժ.ծառայության գծով</v>
      </c>
      <c r="C47" s="204">
        <f t="shared" si="9"/>
        <v>0</v>
      </c>
      <c r="D47" s="204">
        <f t="shared" si="10"/>
        <v>0</v>
      </c>
      <c r="E47" s="204">
        <f t="shared" si="11"/>
        <v>0</v>
      </c>
      <c r="F47" s="211">
        <f>+'Ekamut-caxs'!D48</f>
        <v>0</v>
      </c>
      <c r="G47" s="320"/>
      <c r="H47" s="303"/>
      <c r="I47" s="504" t="str">
        <f t="shared" si="3"/>
        <v/>
      </c>
      <c r="J47" s="504" t="str">
        <f t="shared" si="3"/>
        <v/>
      </c>
      <c r="K47" s="504" t="str">
        <f t="shared" si="3"/>
        <v/>
      </c>
      <c r="L47" s="363"/>
      <c r="M47" s="84"/>
      <c r="N47" s="84"/>
      <c r="O47" s="84"/>
    </row>
    <row r="48" spans="1:15" s="85" customFormat="1" ht="17.25">
      <c r="A48" s="57">
        <v>11</v>
      </c>
      <c r="B48" s="219" t="str">
        <f>+'Ekamut-caxs'!B49</f>
        <v>Ընթացիկ վերանորոգման գծով</v>
      </c>
      <c r="C48" s="204">
        <f t="shared" si="9"/>
        <v>25</v>
      </c>
      <c r="D48" s="204">
        <f t="shared" si="10"/>
        <v>50</v>
      </c>
      <c r="E48" s="204">
        <f t="shared" si="11"/>
        <v>75</v>
      </c>
      <c r="F48" s="211">
        <f>+'Ekamut-caxs'!D49</f>
        <v>100</v>
      </c>
      <c r="G48" s="320"/>
      <c r="H48" s="303"/>
      <c r="I48" s="504" t="str">
        <f t="shared" si="3"/>
        <v/>
      </c>
      <c r="J48" s="504" t="str">
        <f t="shared" si="3"/>
        <v/>
      </c>
      <c r="K48" s="504" t="str">
        <f t="shared" si="3"/>
        <v/>
      </c>
      <c r="L48" s="363"/>
      <c r="M48" s="84"/>
      <c r="N48" s="84"/>
      <c r="O48" s="84"/>
    </row>
    <row r="49" spans="1:15" s="85" customFormat="1" ht="34.5">
      <c r="A49" s="57">
        <f t="shared" si="12"/>
        <v>12</v>
      </c>
      <c r="B49" s="219" t="str">
        <f>+'Ekamut-caxs'!B50</f>
        <v>Ջեռուցման համակարգի սպասարկման գծով</v>
      </c>
      <c r="C49" s="204">
        <f t="shared" si="9"/>
        <v>27.5</v>
      </c>
      <c r="D49" s="204">
        <f t="shared" si="10"/>
        <v>55</v>
      </c>
      <c r="E49" s="204">
        <f t="shared" si="11"/>
        <v>82.5</v>
      </c>
      <c r="F49" s="211">
        <f>+'Ekamut-caxs'!D50</f>
        <v>110</v>
      </c>
      <c r="G49" s="320"/>
      <c r="H49" s="303"/>
      <c r="I49" s="504" t="str">
        <f t="shared" si="3"/>
        <v/>
      </c>
      <c r="J49" s="504" t="str">
        <f t="shared" si="3"/>
        <v/>
      </c>
      <c r="K49" s="504" t="str">
        <f t="shared" si="3"/>
        <v/>
      </c>
      <c r="L49" s="363"/>
      <c r="M49" s="84"/>
      <c r="N49" s="84"/>
      <c r="O49" s="84"/>
    </row>
    <row r="50" spans="1:15" s="85" customFormat="1" ht="17.25" hidden="1">
      <c r="A50" s="57">
        <f t="shared" si="12"/>
        <v>13</v>
      </c>
      <c r="B50" s="219" t="str">
        <f>+'Ekamut-caxs'!B51</f>
        <v>Կաթսայատան սպասարկման գծով</v>
      </c>
      <c r="C50" s="204">
        <f t="shared" si="9"/>
        <v>0</v>
      </c>
      <c r="D50" s="204">
        <f t="shared" si="10"/>
        <v>0</v>
      </c>
      <c r="E50" s="204">
        <f t="shared" si="11"/>
        <v>0</v>
      </c>
      <c r="F50" s="211">
        <f>+'Ekamut-caxs'!D51</f>
        <v>0</v>
      </c>
      <c r="G50" s="320"/>
      <c r="H50" s="303"/>
      <c r="I50" s="504" t="str">
        <f t="shared" si="3"/>
        <v/>
      </c>
      <c r="J50" s="504" t="str">
        <f t="shared" si="3"/>
        <v/>
      </c>
      <c r="K50" s="504" t="str">
        <f t="shared" si="3"/>
        <v/>
      </c>
      <c r="L50" s="363"/>
      <c r="M50" s="84"/>
      <c r="N50" s="84"/>
      <c r="O50" s="84"/>
    </row>
    <row r="51" spans="1:15" s="85" customFormat="1" ht="34.5" hidden="1">
      <c r="A51" s="57">
        <f t="shared" si="12"/>
        <v>14</v>
      </c>
      <c r="B51" s="219" t="str">
        <f>+'Ekamut-caxs'!B52</f>
        <v>Սպասարկման և կոմունալ համավճարների գծով</v>
      </c>
      <c r="C51" s="204">
        <f t="shared" si="9"/>
        <v>0</v>
      </c>
      <c r="D51" s="204">
        <f t="shared" si="10"/>
        <v>0</v>
      </c>
      <c r="E51" s="204">
        <f t="shared" si="11"/>
        <v>0</v>
      </c>
      <c r="F51" s="211">
        <f>+'Ekamut-caxs'!D52</f>
        <v>0</v>
      </c>
      <c r="G51" s="320"/>
      <c r="H51" s="303"/>
      <c r="I51" s="504" t="str">
        <f t="shared" si="3"/>
        <v/>
      </c>
      <c r="J51" s="504" t="str">
        <f t="shared" si="3"/>
        <v/>
      </c>
      <c r="K51" s="504" t="str">
        <f t="shared" si="3"/>
        <v/>
      </c>
      <c r="L51" s="363"/>
      <c r="M51" s="84"/>
      <c r="N51" s="84"/>
      <c r="O51" s="84"/>
    </row>
    <row r="52" spans="1:15" s="85" customFormat="1" ht="34.5">
      <c r="A52" s="57">
        <v>13</v>
      </c>
      <c r="B52" s="219" t="str">
        <f>+'Ekamut-caxs'!B53</f>
        <v>Գնումների համակարգողի ծառայության գծով</v>
      </c>
      <c r="C52" s="204">
        <f t="shared" si="9"/>
        <v>12.5</v>
      </c>
      <c r="D52" s="204">
        <f t="shared" si="10"/>
        <v>25</v>
      </c>
      <c r="E52" s="204">
        <f t="shared" si="11"/>
        <v>37.5</v>
      </c>
      <c r="F52" s="211">
        <f>+'Ekamut-caxs'!D53</f>
        <v>50</v>
      </c>
      <c r="G52" s="320"/>
      <c r="H52" s="303"/>
      <c r="I52" s="504" t="str">
        <f t="shared" si="3"/>
        <v/>
      </c>
      <c r="J52" s="504" t="str">
        <f t="shared" si="3"/>
        <v/>
      </c>
      <c r="K52" s="504" t="str">
        <f t="shared" si="3"/>
        <v/>
      </c>
      <c r="L52" s="363"/>
      <c r="M52" s="84"/>
      <c r="N52" s="84"/>
      <c r="O52" s="84"/>
    </row>
    <row r="53" spans="1:15" s="85" customFormat="1" ht="34.5">
      <c r="A53" s="57">
        <f t="shared" si="12"/>
        <v>14</v>
      </c>
      <c r="B53" s="219" t="str">
        <f>+'Ekamut-caxs'!B54</f>
        <v>Համակարգիչների տեխնիկական սպասարկման գծով</v>
      </c>
      <c r="C53" s="204">
        <f>+F53/12*3</f>
        <v>5</v>
      </c>
      <c r="D53" s="204">
        <f>+F53/12*6</f>
        <v>10</v>
      </c>
      <c r="E53" s="204">
        <f>+F53/12*9</f>
        <v>15</v>
      </c>
      <c r="F53" s="211">
        <f>+'Ekamut-caxs'!D54</f>
        <v>20</v>
      </c>
      <c r="G53" s="320"/>
      <c r="H53" s="303"/>
      <c r="I53" s="504" t="str">
        <f t="shared" si="3"/>
        <v/>
      </c>
      <c r="J53" s="504" t="str">
        <f t="shared" si="3"/>
        <v/>
      </c>
      <c r="K53" s="504" t="str">
        <f t="shared" si="3"/>
        <v/>
      </c>
      <c r="L53" s="363"/>
      <c r="M53" s="84"/>
      <c r="N53" s="84"/>
      <c r="O53" s="84"/>
    </row>
    <row r="54" spans="1:15" s="85" customFormat="1" ht="34.5">
      <c r="A54" s="57">
        <f t="shared" si="12"/>
        <v>15</v>
      </c>
      <c r="B54" s="219" t="str">
        <f>+'Ekamut-caxs'!B55</f>
        <v>Համակարգչային ծրագրի և կայքի սպասարկման գծով</v>
      </c>
      <c r="C54" s="266">
        <v>0</v>
      </c>
      <c r="D54" s="266">
        <v>107</v>
      </c>
      <c r="E54" s="266">
        <v>107</v>
      </c>
      <c r="F54" s="211">
        <f>+'Ekamut-caxs'!D55</f>
        <v>107</v>
      </c>
      <c r="G54" s="320"/>
      <c r="H54" s="303"/>
      <c r="I54" s="504" t="str">
        <f t="shared" si="3"/>
        <v/>
      </c>
      <c r="J54" s="504" t="str">
        <f t="shared" si="3"/>
        <v/>
      </c>
      <c r="K54" s="504" t="str">
        <f t="shared" si="3"/>
        <v/>
      </c>
      <c r="L54" s="363"/>
      <c r="M54" s="84"/>
      <c r="N54" s="84"/>
      <c r="O54" s="84"/>
    </row>
    <row r="55" spans="1:15" s="85" customFormat="1" ht="17.25">
      <c r="A55" s="57">
        <f t="shared" si="12"/>
        <v>16</v>
      </c>
      <c r="B55" s="219" t="str">
        <f>+'Ekamut-caxs'!B56</f>
        <v>էլ․ստորագրության գծով</v>
      </c>
      <c r="C55" s="266">
        <v>0</v>
      </c>
      <c r="D55" s="266">
        <v>3.1</v>
      </c>
      <c r="E55" s="266">
        <v>3.1</v>
      </c>
      <c r="F55" s="211">
        <f>+'Ekamut-caxs'!D56</f>
        <v>3.1</v>
      </c>
      <c r="G55" s="320"/>
      <c r="H55" s="303"/>
      <c r="I55" s="504" t="str">
        <f t="shared" si="3"/>
        <v/>
      </c>
      <c r="J55" s="504" t="str">
        <f t="shared" si="3"/>
        <v/>
      </c>
      <c r="K55" s="504" t="str">
        <f t="shared" si="3"/>
        <v/>
      </c>
      <c r="L55" s="363"/>
      <c r="M55" s="84"/>
      <c r="N55" s="84"/>
      <c r="O55" s="84"/>
    </row>
    <row r="56" spans="1:15" s="85" customFormat="1" ht="17.25" hidden="1">
      <c r="A56" s="57">
        <f t="shared" si="12"/>
        <v>17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504" t="str">
        <f t="shared" si="3"/>
        <v/>
      </c>
      <c r="J56" s="504" t="str">
        <f t="shared" si="3"/>
        <v/>
      </c>
      <c r="K56" s="504" t="str">
        <f t="shared" si="3"/>
        <v/>
      </c>
      <c r="L56" s="363"/>
      <c r="M56" s="84"/>
      <c r="N56" s="84"/>
      <c r="O56" s="84"/>
    </row>
    <row r="57" spans="1:15" s="85" customFormat="1" ht="17.25" hidden="1">
      <c r="A57" s="57">
        <f t="shared" si="12"/>
        <v>18</v>
      </c>
      <c r="B57" s="219" t="str">
        <f>+'Ekamut-caxs'!B58</f>
        <v>Բաժանորդագրության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504" t="str">
        <f t="shared" si="3"/>
        <v/>
      </c>
      <c r="J57" s="504" t="str">
        <f t="shared" si="3"/>
        <v/>
      </c>
      <c r="K57" s="504" t="str">
        <f t="shared" si="3"/>
        <v/>
      </c>
      <c r="L57" s="363"/>
      <c r="M57" s="84"/>
      <c r="N57" s="84"/>
      <c r="O57" s="84"/>
    </row>
    <row r="58" spans="1:15" s="85" customFormat="1" ht="17.25" hidden="1">
      <c r="A58" s="57">
        <f t="shared" si="12"/>
        <v>19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0</v>
      </c>
      <c r="G58" s="320"/>
      <c r="H58" s="303"/>
      <c r="I58" s="504" t="str">
        <f t="shared" si="3"/>
        <v/>
      </c>
      <c r="J58" s="504" t="str">
        <f t="shared" si="3"/>
        <v/>
      </c>
      <c r="K58" s="504" t="str">
        <f t="shared" si="3"/>
        <v/>
      </c>
      <c r="L58" s="363"/>
      <c r="M58" s="84"/>
      <c r="N58" s="84"/>
      <c r="O58" s="84"/>
    </row>
    <row r="59" spans="1:15" s="85" customFormat="1" ht="17.25">
      <c r="A59" s="57">
        <v>17</v>
      </c>
      <c r="B59" s="219" t="str">
        <f>+'Ekamut-caxs'!B60</f>
        <v>Միջոցառումների գծով</v>
      </c>
      <c r="C59" s="266">
        <v>0</v>
      </c>
      <c r="D59" s="266">
        <v>350</v>
      </c>
      <c r="E59" s="266">
        <v>350</v>
      </c>
      <c r="F59" s="211">
        <f>+'Ekamut-caxs'!D60</f>
        <v>350</v>
      </c>
      <c r="G59" s="320"/>
      <c r="H59" s="303"/>
      <c r="I59" s="504" t="str">
        <f t="shared" si="3"/>
        <v/>
      </c>
      <c r="J59" s="504" t="str">
        <f t="shared" si="3"/>
        <v/>
      </c>
      <c r="K59" s="504" t="str">
        <f t="shared" si="3"/>
        <v/>
      </c>
      <c r="L59" s="363"/>
      <c r="M59" s="84"/>
      <c r="N59" s="84"/>
      <c r="O59" s="84"/>
    </row>
    <row r="60" spans="1:15" s="85" customFormat="1" ht="17.25" hidden="1">
      <c r="A60" s="57">
        <f t="shared" si="12"/>
        <v>18</v>
      </c>
      <c r="B60" s="219" t="str">
        <f>+'Ekamut-caxs'!B61</f>
        <v>Տպագրական ծառայությունների գծով</v>
      </c>
      <c r="C60" s="266"/>
      <c r="D60" s="266"/>
      <c r="E60" s="266"/>
      <c r="F60" s="211">
        <f>+'Ekamut-caxs'!D61</f>
        <v>0</v>
      </c>
      <c r="G60" s="320"/>
      <c r="H60" s="303"/>
      <c r="I60" s="504" t="str">
        <f t="shared" si="3"/>
        <v/>
      </c>
      <c r="J60" s="504" t="str">
        <f t="shared" si="3"/>
        <v/>
      </c>
      <c r="K60" s="504" t="str">
        <f t="shared" si="3"/>
        <v/>
      </c>
      <c r="L60" s="363"/>
      <c r="M60" s="84"/>
      <c r="N60" s="84"/>
      <c r="O60" s="84"/>
    </row>
    <row r="61" spans="1:15" s="84" customFormat="1" ht="17.25" hidden="1">
      <c r="A61" s="57">
        <f>+A60+1</f>
        <v>19</v>
      </c>
      <c r="B61" s="277">
        <f>+'Ekamut-caxs'!B62</f>
        <v>0</v>
      </c>
      <c r="C61" s="266"/>
      <c r="D61" s="266"/>
      <c r="E61" s="266"/>
      <c r="F61" s="211">
        <f>+'Ekamut-caxs'!D62</f>
        <v>0</v>
      </c>
      <c r="G61" s="321"/>
      <c r="H61" s="262"/>
      <c r="I61" s="505"/>
      <c r="J61" s="505"/>
      <c r="K61" s="505"/>
      <c r="L61" s="363"/>
    </row>
    <row r="62" spans="1:15" s="84" customFormat="1" ht="17.25" hidden="1">
      <c r="A62" s="57">
        <f t="shared" si="12"/>
        <v>20</v>
      </c>
      <c r="B62" s="277"/>
      <c r="C62" s="266"/>
      <c r="D62" s="266"/>
      <c r="E62" s="266"/>
      <c r="F62" s="211">
        <f>+'Ekamut-caxs'!D65</f>
        <v>0</v>
      </c>
      <c r="G62" s="321"/>
      <c r="H62" s="262"/>
      <c r="I62" s="505" t="str">
        <f t="shared" si="3"/>
        <v/>
      </c>
      <c r="J62" s="505" t="str">
        <f t="shared" si="3"/>
        <v/>
      </c>
      <c r="K62" s="505" t="str">
        <f t="shared" si="3"/>
        <v/>
      </c>
      <c r="L62" s="363"/>
    </row>
    <row r="63" spans="1:15" s="84" customFormat="1" ht="51.75">
      <c r="A63" s="57">
        <v>18</v>
      </c>
      <c r="B63" s="512" t="s">
        <v>300</v>
      </c>
      <c r="C63" s="266">
        <v>0</v>
      </c>
      <c r="D63" s="266">
        <v>0</v>
      </c>
      <c r="E63" s="266">
        <v>0</v>
      </c>
      <c r="F63" s="211">
        <f>+'Ekamut-caxs'!D63</f>
        <v>70</v>
      </c>
      <c r="G63" s="321"/>
      <c r="H63" s="262"/>
      <c r="I63" s="505"/>
      <c r="J63" s="505"/>
      <c r="K63" s="505"/>
      <c r="L63" s="363"/>
    </row>
    <row r="64" spans="1:15" s="84" customFormat="1" ht="17.25">
      <c r="A64" s="57">
        <v>19</v>
      </c>
      <c r="B64" s="509" t="s">
        <v>296</v>
      </c>
      <c r="C64" s="266">
        <v>0</v>
      </c>
      <c r="D64" s="266">
        <v>0</v>
      </c>
      <c r="E64" s="266">
        <v>16</v>
      </c>
      <c r="F64" s="211">
        <f>+'Ekamut-caxs'!D64</f>
        <v>16</v>
      </c>
      <c r="G64" s="321"/>
      <c r="H64" s="262"/>
      <c r="I64" s="505"/>
      <c r="J64" s="505"/>
      <c r="K64" s="505"/>
      <c r="L64" s="363"/>
    </row>
    <row r="65" spans="1:15" s="84" customFormat="1" ht="17.25" hidden="1">
      <c r="A65" s="57"/>
      <c r="B65" s="277"/>
      <c r="C65" s="266"/>
      <c r="D65" s="266"/>
      <c r="E65" s="266"/>
      <c r="F65" s="211"/>
      <c r="G65" s="321"/>
      <c r="H65" s="262"/>
      <c r="I65" s="505"/>
      <c r="J65" s="505"/>
      <c r="K65" s="505"/>
      <c r="L65" s="363"/>
    </row>
    <row r="66" spans="1:15" s="84" customFormat="1" ht="17.25" hidden="1">
      <c r="A66" s="57">
        <f>+A62+1</f>
        <v>21</v>
      </c>
      <c r="B66" s="240" t="s">
        <v>208</v>
      </c>
      <c r="C66" s="266"/>
      <c r="D66" s="266"/>
      <c r="E66" s="266"/>
      <c r="F66" s="211">
        <f>+'Ekamut-caxs'!D66</f>
        <v>0</v>
      </c>
      <c r="G66" s="321"/>
      <c r="I66" s="505" t="str">
        <f t="shared" si="3"/>
        <v/>
      </c>
      <c r="J66" s="505" t="str">
        <f t="shared" si="3"/>
        <v/>
      </c>
      <c r="K66" s="505" t="str">
        <f t="shared" si="3"/>
        <v/>
      </c>
      <c r="L66" s="363"/>
    </row>
    <row r="67" spans="1:15" s="85" customFormat="1" ht="34.5" hidden="1">
      <c r="A67" s="57">
        <f t="shared" si="12"/>
        <v>22</v>
      </c>
      <c r="B67" s="219" t="s">
        <v>32</v>
      </c>
      <c r="C67" s="211">
        <f t="shared" ref="C67:E67" si="13">SUM(C68:C70)</f>
        <v>0</v>
      </c>
      <c r="D67" s="211">
        <f t="shared" si="13"/>
        <v>0</v>
      </c>
      <c r="E67" s="211">
        <f t="shared" si="13"/>
        <v>0</v>
      </c>
      <c r="F67" s="211">
        <f>SUM(F68:F70)</f>
        <v>0</v>
      </c>
      <c r="G67" s="320"/>
      <c r="H67" s="303"/>
      <c r="I67" s="504" t="str">
        <f t="shared" si="3"/>
        <v/>
      </c>
      <c r="J67" s="504" t="str">
        <f t="shared" si="3"/>
        <v/>
      </c>
      <c r="K67" s="504" t="str">
        <f t="shared" si="3"/>
        <v/>
      </c>
      <c r="L67" s="363"/>
      <c r="M67" s="84"/>
      <c r="N67" s="84"/>
      <c r="O67" s="84"/>
    </row>
    <row r="68" spans="1:15" hidden="1">
      <c r="A68" s="25">
        <f t="shared" ref="A68:A70" si="14">+A67+0.1</f>
        <v>22.1</v>
      </c>
      <c r="B68" s="279" t="s">
        <v>33</v>
      </c>
      <c r="C68" s="204"/>
      <c r="D68" s="204"/>
      <c r="E68" s="204"/>
      <c r="F68" s="204"/>
      <c r="G68" s="324"/>
      <c r="H68" s="264"/>
      <c r="I68" s="504" t="str">
        <f t="shared" si="3"/>
        <v/>
      </c>
      <c r="J68" s="504" t="str">
        <f t="shared" si="3"/>
        <v/>
      </c>
      <c r="K68" s="504" t="str">
        <f t="shared" si="3"/>
        <v/>
      </c>
    </row>
    <row r="69" spans="1:15" hidden="1">
      <c r="A69" s="25">
        <f t="shared" si="14"/>
        <v>22.200000000000003</v>
      </c>
      <c r="B69" s="279" t="s">
        <v>46</v>
      </c>
      <c r="C69" s="204"/>
      <c r="D69" s="204"/>
      <c r="E69" s="204"/>
      <c r="F69" s="204"/>
      <c r="G69" s="324"/>
      <c r="H69" s="264"/>
      <c r="I69" s="504" t="str">
        <f t="shared" si="3"/>
        <v/>
      </c>
      <c r="J69" s="504" t="str">
        <f t="shared" si="3"/>
        <v/>
      </c>
      <c r="K69" s="504" t="str">
        <f t="shared" si="3"/>
        <v/>
      </c>
    </row>
    <row r="70" spans="1:15" hidden="1">
      <c r="A70" s="25">
        <f t="shared" si="14"/>
        <v>22.300000000000004</v>
      </c>
      <c r="B70" s="279" t="s">
        <v>80</v>
      </c>
      <c r="C70" s="204"/>
      <c r="D70" s="204"/>
      <c r="E70" s="204"/>
      <c r="F70" s="506">
        <f>+'Ekamut-caxs'!D69</f>
        <v>0</v>
      </c>
      <c r="G70" s="324"/>
      <c r="H70" s="264"/>
      <c r="I70" s="504" t="str">
        <f t="shared" si="3"/>
        <v/>
      </c>
      <c r="J70" s="504" t="str">
        <f t="shared" si="3"/>
        <v/>
      </c>
      <c r="K70" s="504" t="str">
        <f t="shared" si="3"/>
        <v/>
      </c>
    </row>
    <row r="71" spans="1:15" s="85" customFormat="1" ht="34.5">
      <c r="A71" s="57">
        <v>20</v>
      </c>
      <c r="B71" s="212" t="s">
        <v>34</v>
      </c>
      <c r="C71" s="211">
        <f>+'Deb. ev kreditor'!F58</f>
        <v>642.90000000000009</v>
      </c>
      <c r="D71" s="211">
        <f>+'Deb. ev kreditor'!F58</f>
        <v>642.90000000000009</v>
      </c>
      <c r="E71" s="211">
        <f>+'Deb. ev kreditor'!F58</f>
        <v>642.90000000000009</v>
      </c>
      <c r="F71" s="211">
        <f>+'Deb. ev kreditor'!F58</f>
        <v>642.90000000000009</v>
      </c>
      <c r="G71" s="320"/>
      <c r="H71" s="264"/>
      <c r="I71" s="504" t="str">
        <f t="shared" si="3"/>
        <v/>
      </c>
      <c r="J71" s="504" t="str">
        <f t="shared" si="3"/>
        <v/>
      </c>
      <c r="K71" s="504" t="str">
        <f t="shared" si="3"/>
        <v/>
      </c>
      <c r="L71" s="363"/>
      <c r="M71" s="84"/>
      <c r="N71" s="84"/>
      <c r="O71" s="84"/>
    </row>
    <row r="72" spans="1:15" s="85" customFormat="1" ht="17.25" hidden="1">
      <c r="A72" s="57">
        <f t="shared" si="12"/>
        <v>21</v>
      </c>
      <c r="B72" s="280" t="s">
        <v>81</v>
      </c>
      <c r="C72" s="266"/>
      <c r="D72" s="266"/>
      <c r="E72" s="266"/>
      <c r="F72" s="210"/>
      <c r="G72" s="439"/>
      <c r="H72" s="526"/>
      <c r="I72" s="504" t="str">
        <f t="shared" si="3"/>
        <v/>
      </c>
      <c r="J72" s="504" t="str">
        <f t="shared" si="3"/>
        <v/>
      </c>
      <c r="K72" s="504" t="str">
        <f t="shared" si="3"/>
        <v/>
      </c>
      <c r="L72" s="363"/>
      <c r="M72" s="84"/>
      <c r="N72" s="84"/>
      <c r="O72" s="84"/>
    </row>
    <row r="73" spans="1:15" s="69" customFormat="1" ht="17.25" hidden="1">
      <c r="A73" s="35" t="s">
        <v>53</v>
      </c>
      <c r="B73" s="72" t="s">
        <v>56</v>
      </c>
      <c r="C73" s="213">
        <f>C74+C82</f>
        <v>0</v>
      </c>
      <c r="D73" s="213">
        <f>D74+D82</f>
        <v>0</v>
      </c>
      <c r="E73" s="213">
        <f>E74+E82</f>
        <v>0</v>
      </c>
      <c r="F73" s="213">
        <f>F74+F82</f>
        <v>0</v>
      </c>
      <c r="G73" s="318"/>
      <c r="H73" s="526"/>
      <c r="I73" s="504" t="str">
        <f t="shared" si="3"/>
        <v/>
      </c>
      <c r="J73" s="504" t="str">
        <f t="shared" si="3"/>
        <v/>
      </c>
      <c r="K73" s="504" t="str">
        <f t="shared" si="3"/>
        <v/>
      </c>
      <c r="L73" s="364"/>
      <c r="M73" s="68"/>
      <c r="N73" s="68"/>
      <c r="O73" s="68"/>
    </row>
    <row r="74" spans="1:15" s="85" customFormat="1" ht="34.5" hidden="1">
      <c r="A74" s="442">
        <v>1</v>
      </c>
      <c r="B74" s="290" t="s">
        <v>85</v>
      </c>
      <c r="C74" s="213">
        <f t="shared" ref="C74:E74" si="15">SUM(C75:C81)</f>
        <v>0</v>
      </c>
      <c r="D74" s="213">
        <f t="shared" si="15"/>
        <v>0</v>
      </c>
      <c r="E74" s="213">
        <f t="shared" si="15"/>
        <v>0</v>
      </c>
      <c r="F74" s="213">
        <f>SUM(F75:F81)</f>
        <v>0</v>
      </c>
      <c r="G74" s="320"/>
      <c r="H74" s="303"/>
      <c r="I74" s="504" t="str">
        <f t="shared" si="3"/>
        <v/>
      </c>
      <c r="J74" s="504" t="str">
        <f t="shared" si="3"/>
        <v/>
      </c>
      <c r="K74" s="504" t="str">
        <f t="shared" si="3"/>
        <v/>
      </c>
      <c r="L74" s="363"/>
      <c r="M74" s="84"/>
      <c r="N74" s="84"/>
      <c r="O74" s="84"/>
    </row>
    <row r="75" spans="1:15" s="85" customFormat="1" ht="17.25" hidden="1">
      <c r="A75" s="25">
        <f t="shared" ref="A75:A81" si="16">+A74+0.1</f>
        <v>1.1000000000000001</v>
      </c>
      <c r="B75" s="219" t="s">
        <v>82</v>
      </c>
      <c r="C75" s="266"/>
      <c r="D75" s="266"/>
      <c r="E75" s="266"/>
      <c r="F75" s="210"/>
      <c r="G75" s="320"/>
      <c r="H75" s="303"/>
      <c r="I75" s="504" t="str">
        <f t="shared" si="3"/>
        <v/>
      </c>
      <c r="J75" s="504" t="str">
        <f t="shared" si="3"/>
        <v/>
      </c>
      <c r="K75" s="504" t="str">
        <f t="shared" si="3"/>
        <v/>
      </c>
      <c r="L75" s="363"/>
      <c r="M75" s="84"/>
      <c r="N75" s="84"/>
      <c r="O75" s="84"/>
    </row>
    <row r="76" spans="1:15" s="85" customFormat="1" ht="34.5" hidden="1">
      <c r="A76" s="25">
        <f t="shared" si="16"/>
        <v>1.2000000000000002</v>
      </c>
      <c r="B76" s="219" t="s">
        <v>83</v>
      </c>
      <c r="C76" s="266"/>
      <c r="D76" s="266"/>
      <c r="E76" s="266"/>
      <c r="F76" s="210"/>
      <c r="G76" s="320"/>
      <c r="H76" s="303"/>
      <c r="I76" s="504" t="str">
        <f t="shared" si="3"/>
        <v/>
      </c>
      <c r="J76" s="504" t="str">
        <f t="shared" si="3"/>
        <v/>
      </c>
      <c r="K76" s="504" t="str">
        <f t="shared" si="3"/>
        <v/>
      </c>
      <c r="L76" s="363"/>
      <c r="M76" s="84"/>
      <c r="N76" s="84"/>
      <c r="O76" s="84"/>
    </row>
    <row r="77" spans="1:15" s="85" customFormat="1" ht="17.25" hidden="1">
      <c r="A77" s="25">
        <f t="shared" si="16"/>
        <v>1.3000000000000003</v>
      </c>
      <c r="B77" s="219" t="s">
        <v>84</v>
      </c>
      <c r="C77" s="266"/>
      <c r="D77" s="266"/>
      <c r="E77" s="266"/>
      <c r="F77" s="210"/>
      <c r="G77" s="320"/>
      <c r="H77" s="303"/>
      <c r="I77" s="504" t="str">
        <f t="shared" si="3"/>
        <v/>
      </c>
      <c r="J77" s="504" t="str">
        <f t="shared" si="3"/>
        <v/>
      </c>
      <c r="K77" s="504" t="str">
        <f t="shared" si="3"/>
        <v/>
      </c>
      <c r="L77" s="363"/>
      <c r="M77" s="84"/>
      <c r="N77" s="84"/>
      <c r="O77" s="84"/>
    </row>
    <row r="78" spans="1:15" s="85" customFormat="1" ht="17.25" hidden="1">
      <c r="A78" s="25">
        <f t="shared" si="16"/>
        <v>1.4000000000000004</v>
      </c>
      <c r="B78" s="219" t="s">
        <v>177</v>
      </c>
      <c r="C78" s="266"/>
      <c r="D78" s="266"/>
      <c r="E78" s="266"/>
      <c r="F78" s="210"/>
      <c r="G78" s="320"/>
      <c r="H78" s="303"/>
      <c r="I78" s="504" t="str">
        <f t="shared" si="3"/>
        <v/>
      </c>
      <c r="J78" s="504" t="str">
        <f t="shared" si="3"/>
        <v/>
      </c>
      <c r="K78" s="504" t="str">
        <f t="shared" si="3"/>
        <v/>
      </c>
      <c r="L78" s="363"/>
      <c r="M78" s="84"/>
      <c r="N78" s="84"/>
      <c r="O78" s="84"/>
    </row>
    <row r="79" spans="1:15" s="85" customFormat="1" ht="17.25" hidden="1">
      <c r="A79" s="25">
        <f t="shared" si="16"/>
        <v>1.5000000000000004</v>
      </c>
      <c r="B79" s="219" t="s">
        <v>61</v>
      </c>
      <c r="C79" s="266"/>
      <c r="D79" s="266"/>
      <c r="E79" s="266"/>
      <c r="F79" s="210"/>
      <c r="G79" s="320"/>
      <c r="H79" s="303"/>
      <c r="I79" s="504" t="str">
        <f t="shared" si="3"/>
        <v/>
      </c>
      <c r="J79" s="504" t="str">
        <f t="shared" si="3"/>
        <v/>
      </c>
      <c r="K79" s="504" t="str">
        <f t="shared" si="3"/>
        <v/>
      </c>
      <c r="L79" s="363"/>
      <c r="M79" s="84"/>
      <c r="N79" s="84"/>
      <c r="O79" s="84"/>
    </row>
    <row r="80" spans="1:15" s="84" customFormat="1" ht="17.25" hidden="1">
      <c r="A80" s="25">
        <f t="shared" si="16"/>
        <v>1.6000000000000005</v>
      </c>
      <c r="B80" s="240" t="s">
        <v>62</v>
      </c>
      <c r="C80" s="266"/>
      <c r="D80" s="266"/>
      <c r="E80" s="266"/>
      <c r="F80" s="210"/>
      <c r="G80" s="321"/>
      <c r="H80" s="262"/>
      <c r="I80" s="505" t="str">
        <f t="shared" si="3"/>
        <v/>
      </c>
      <c r="J80" s="505" t="str">
        <f t="shared" si="3"/>
        <v/>
      </c>
      <c r="K80" s="505" t="str">
        <f t="shared" si="3"/>
        <v/>
      </c>
      <c r="L80" s="363"/>
    </row>
    <row r="81" spans="1:15" s="84" customFormat="1" ht="17.25" hidden="1">
      <c r="A81" s="25">
        <f t="shared" si="16"/>
        <v>1.7000000000000006</v>
      </c>
      <c r="B81" s="240"/>
      <c r="C81" s="266"/>
      <c r="D81" s="266"/>
      <c r="E81" s="266"/>
      <c r="F81" s="210"/>
      <c r="G81" s="321"/>
      <c r="H81" s="262"/>
      <c r="I81" s="505" t="str">
        <f t="shared" si="3"/>
        <v/>
      </c>
      <c r="J81" s="505" t="str">
        <f t="shared" si="3"/>
        <v/>
      </c>
      <c r="K81" s="505" t="str">
        <f t="shared" si="3"/>
        <v/>
      </c>
      <c r="L81" s="363"/>
    </row>
    <row r="82" spans="1:15" s="85" customFormat="1" ht="51.75" hidden="1">
      <c r="A82" s="442">
        <v>2</v>
      </c>
      <c r="B82" s="290" t="s">
        <v>86</v>
      </c>
      <c r="C82" s="213">
        <f t="shared" ref="C82:E82" si="17">SUM(C83:C85)</f>
        <v>0</v>
      </c>
      <c r="D82" s="213">
        <f t="shared" si="17"/>
        <v>0</v>
      </c>
      <c r="E82" s="213">
        <f t="shared" si="17"/>
        <v>0</v>
      </c>
      <c r="F82" s="213">
        <f>SUM(F83:F85)</f>
        <v>0</v>
      </c>
      <c r="G82" s="320"/>
      <c r="H82" s="303"/>
      <c r="I82" s="504" t="str">
        <f t="shared" si="3"/>
        <v/>
      </c>
      <c r="J82" s="504" t="str">
        <f t="shared" si="3"/>
        <v/>
      </c>
      <c r="K82" s="504" t="str">
        <f t="shared" si="3"/>
        <v/>
      </c>
      <c r="L82" s="363"/>
      <c r="M82" s="84"/>
      <c r="N82" s="84"/>
      <c r="O82" s="84"/>
    </row>
    <row r="83" spans="1:15" s="85" customFormat="1" ht="17.25" hidden="1">
      <c r="A83" s="25">
        <f t="shared" ref="A83:A85" si="18">+A82+0.1</f>
        <v>2.1</v>
      </c>
      <c r="B83" s="219" t="s">
        <v>58</v>
      </c>
      <c r="C83" s="266"/>
      <c r="D83" s="266"/>
      <c r="E83" s="266"/>
      <c r="F83" s="210"/>
      <c r="G83" s="320"/>
      <c r="H83" s="303"/>
      <c r="I83" s="504" t="str">
        <f t="shared" si="3"/>
        <v/>
      </c>
      <c r="J83" s="504" t="str">
        <f t="shared" si="3"/>
        <v/>
      </c>
      <c r="K83" s="504" t="str">
        <f t="shared" si="3"/>
        <v/>
      </c>
      <c r="L83" s="363"/>
      <c r="M83" s="84"/>
      <c r="N83" s="84"/>
      <c r="O83" s="84"/>
    </row>
    <row r="84" spans="1:15" s="85" customFormat="1" ht="17.25" hidden="1">
      <c r="A84" s="25">
        <f t="shared" si="18"/>
        <v>2.2000000000000002</v>
      </c>
      <c r="B84" s="219" t="s">
        <v>57</v>
      </c>
      <c r="C84" s="266"/>
      <c r="D84" s="266"/>
      <c r="E84" s="266"/>
      <c r="F84" s="210"/>
      <c r="G84" s="320"/>
      <c r="H84" s="303"/>
      <c r="I84" s="504" t="str">
        <f t="shared" si="3"/>
        <v/>
      </c>
      <c r="J84" s="504" t="str">
        <f t="shared" si="3"/>
        <v/>
      </c>
      <c r="K84" s="504" t="str">
        <f t="shared" si="3"/>
        <v/>
      </c>
      <c r="L84" s="363"/>
      <c r="M84" s="84"/>
      <c r="N84" s="84"/>
      <c r="O84" s="84"/>
    </row>
    <row r="85" spans="1:15" s="85" customFormat="1" ht="34.5" hidden="1">
      <c r="A85" s="25">
        <f t="shared" si="18"/>
        <v>2.3000000000000003</v>
      </c>
      <c r="B85" s="219" t="s">
        <v>47</v>
      </c>
      <c r="C85" s="266"/>
      <c r="D85" s="266"/>
      <c r="E85" s="266"/>
      <c r="F85" s="210"/>
      <c r="G85" s="320"/>
      <c r="H85" s="303"/>
      <c r="I85" s="504" t="str">
        <f t="shared" si="3"/>
        <v/>
      </c>
      <c r="J85" s="504" t="str">
        <f t="shared" si="3"/>
        <v/>
      </c>
      <c r="K85" s="504" t="str">
        <f t="shared" si="3"/>
        <v/>
      </c>
      <c r="L85" s="363"/>
      <c r="M85" s="84"/>
      <c r="N85" s="84"/>
      <c r="O85" s="84"/>
    </row>
    <row r="86" spans="1:15" s="69" customFormat="1" ht="51.75" hidden="1">
      <c r="A86" s="35" t="s">
        <v>54</v>
      </c>
      <c r="B86" s="12" t="s">
        <v>125</v>
      </c>
      <c r="C86" s="213">
        <f t="shared" ref="C86:E86" si="19">SUM(C87:C90)</f>
        <v>0</v>
      </c>
      <c r="D86" s="213">
        <f t="shared" si="19"/>
        <v>0</v>
      </c>
      <c r="E86" s="213">
        <f t="shared" si="19"/>
        <v>0</v>
      </c>
      <c r="F86" s="213">
        <f>SUM(F87:F90)</f>
        <v>0</v>
      </c>
      <c r="G86" s="319"/>
      <c r="H86" s="263"/>
      <c r="I86" s="504" t="str">
        <f t="shared" si="3"/>
        <v/>
      </c>
      <c r="J86" s="504" t="str">
        <f t="shared" si="3"/>
        <v/>
      </c>
      <c r="K86" s="504" t="str">
        <f t="shared" si="3"/>
        <v/>
      </c>
      <c r="L86" s="364"/>
      <c r="M86" s="68"/>
      <c r="N86" s="68"/>
      <c r="O86" s="68"/>
    </row>
    <row r="87" spans="1:15" s="85" customFormat="1" ht="17.25" hidden="1">
      <c r="A87" s="57">
        <v>1</v>
      </c>
      <c r="B87" s="240" t="s">
        <v>179</v>
      </c>
      <c r="C87" s="266"/>
      <c r="D87" s="266"/>
      <c r="E87" s="266"/>
      <c r="F87" s="210"/>
      <c r="G87" s="320"/>
      <c r="H87" s="303"/>
      <c r="I87" s="504" t="str">
        <f t="shared" si="3"/>
        <v/>
      </c>
      <c r="J87" s="504" t="str">
        <f t="shared" si="3"/>
        <v/>
      </c>
      <c r="K87" s="504" t="str">
        <f t="shared" si="3"/>
        <v/>
      </c>
      <c r="L87" s="363"/>
      <c r="M87" s="84"/>
      <c r="N87" s="84"/>
      <c r="O87" s="84"/>
    </row>
    <row r="88" spans="1:15" s="85" customFormat="1" ht="17.25" hidden="1">
      <c r="A88" s="57"/>
      <c r="B88" s="240"/>
      <c r="C88" s="266"/>
      <c r="D88" s="266"/>
      <c r="E88" s="266"/>
      <c r="F88" s="210"/>
      <c r="G88" s="320"/>
      <c r="H88" s="303"/>
      <c r="I88" s="504" t="str">
        <f t="shared" si="3"/>
        <v/>
      </c>
      <c r="J88" s="504" t="str">
        <f t="shared" si="3"/>
        <v/>
      </c>
      <c r="K88" s="504" t="str">
        <f t="shared" si="3"/>
        <v/>
      </c>
      <c r="L88" s="363"/>
      <c r="M88" s="84"/>
      <c r="N88" s="84"/>
      <c r="O88" s="84"/>
    </row>
    <row r="89" spans="1:15" s="85" customFormat="1" ht="17.25" hidden="1">
      <c r="A89" s="57"/>
      <c r="B89" s="240"/>
      <c r="C89" s="266"/>
      <c r="D89" s="266"/>
      <c r="E89" s="266"/>
      <c r="F89" s="210"/>
      <c r="G89" s="320"/>
      <c r="H89" s="303"/>
      <c r="I89" s="504"/>
      <c r="J89" s="504"/>
      <c r="K89" s="504"/>
      <c r="L89" s="363"/>
      <c r="M89" s="84"/>
      <c r="N89" s="84"/>
      <c r="O89" s="84"/>
    </row>
    <row r="90" spans="1:15" s="85" customFormat="1" ht="17.25" hidden="1">
      <c r="A90" s="57"/>
      <c r="B90" s="240"/>
      <c r="C90" s="266"/>
      <c r="D90" s="266"/>
      <c r="E90" s="266"/>
      <c r="F90" s="210"/>
      <c r="G90" s="320"/>
      <c r="H90" s="303"/>
      <c r="I90" s="504"/>
      <c r="J90" s="504"/>
      <c r="K90" s="504"/>
      <c r="L90" s="363"/>
      <c r="M90" s="84"/>
      <c r="N90" s="84"/>
      <c r="O90" s="84"/>
    </row>
    <row r="91" spans="1:15" s="87" customFormat="1" ht="51.75">
      <c r="A91" s="11" t="s">
        <v>35</v>
      </c>
      <c r="B91" s="12" t="s">
        <v>36</v>
      </c>
      <c r="C91" s="213">
        <f>C12+C13-C26</f>
        <v>-3.6666666670498671E-2</v>
      </c>
      <c r="D91" s="213">
        <f>D12+D13-D26</f>
        <v>2.8333333342743572E-2</v>
      </c>
      <c r="E91" s="213">
        <f>E12+E13-E26</f>
        <v>2.8333333350019529E-2</v>
      </c>
      <c r="F91" s="213">
        <f>F12+F13-F26</f>
        <v>182.60000000002037</v>
      </c>
      <c r="G91" s="318"/>
      <c r="H91" s="305"/>
      <c r="I91" s="504" t="str">
        <f>IF((D91-C91)&lt;0, (0),"")</f>
        <v/>
      </c>
      <c r="J91" s="504" t="str">
        <f t="shared" ref="J91" si="20">IF((E91-D91)&lt;0, (0),"")</f>
        <v/>
      </c>
      <c r="K91" s="504" t="str">
        <f t="shared" ref="K91" si="21">IF((F91-E91)&lt;0, (0),"")</f>
        <v/>
      </c>
      <c r="L91" s="197"/>
      <c r="M91" s="86"/>
      <c r="N91" s="86"/>
      <c r="O91" s="86"/>
    </row>
    <row r="92" spans="1:15" s="69" customFormat="1" ht="17.25">
      <c r="A92" s="75"/>
      <c r="B92" s="76"/>
      <c r="C92" s="76"/>
      <c r="D92" s="76"/>
      <c r="E92" s="76"/>
      <c r="H92" s="307"/>
      <c r="I92" s="505"/>
      <c r="J92" s="505"/>
      <c r="K92" s="505"/>
      <c r="L92" s="364"/>
      <c r="M92" s="68"/>
      <c r="N92" s="68"/>
      <c r="O92" s="68"/>
    </row>
    <row r="93" spans="1:15" s="6" customFormat="1" ht="17.25" hidden="1">
      <c r="B93" s="472" t="s">
        <v>2</v>
      </c>
      <c r="C93" s="473"/>
      <c r="D93" s="473"/>
      <c r="E93" s="524" t="str">
        <f>+'Ekamut-caxs'!D73</f>
        <v xml:space="preserve">Ս. Գևորգյան </v>
      </c>
      <c r="F93" s="524"/>
      <c r="G93" s="296"/>
      <c r="H93" s="308"/>
      <c r="I93" s="265"/>
      <c r="J93" s="265"/>
      <c r="K93" s="265"/>
      <c r="L93" s="38"/>
    </row>
    <row r="94" spans="1:15" s="2" customFormat="1" ht="17.25" hidden="1">
      <c r="A94" s="6"/>
      <c r="B94" s="41" t="s">
        <v>4</v>
      </c>
      <c r="C94" s="6"/>
      <c r="D94" s="6"/>
      <c r="E94" s="522" t="s">
        <v>90</v>
      </c>
      <c r="F94" s="522"/>
      <c r="G94" s="467"/>
      <c r="I94" s="265"/>
      <c r="J94" s="265"/>
      <c r="K94" s="265"/>
      <c r="L94" s="78"/>
    </row>
    <row r="95" spans="1:15" s="2" customFormat="1" ht="17.25" hidden="1">
      <c r="B95" s="474" t="s">
        <v>6</v>
      </c>
      <c r="C95" s="475"/>
      <c r="D95" s="475"/>
      <c r="E95" s="524" t="str">
        <f>+'Ekamut-caxs'!D75</f>
        <v>Ա. Ամիրխանյան</v>
      </c>
      <c r="F95" s="524"/>
      <c r="G95" s="297"/>
      <c r="H95" s="73"/>
      <c r="I95" s="265"/>
      <c r="J95" s="265"/>
      <c r="K95" s="265"/>
      <c r="L95" s="78"/>
    </row>
    <row r="96" spans="1:15" s="2" customFormat="1" hidden="1">
      <c r="B96" s="261"/>
      <c r="E96" s="522" t="s">
        <v>90</v>
      </c>
      <c r="F96" s="522"/>
      <c r="G96" s="467"/>
      <c r="I96" s="265"/>
      <c r="J96" s="265"/>
      <c r="K96" s="265"/>
      <c r="L96" s="78"/>
    </row>
    <row r="97" spans="2:12" s="2" customFormat="1" hidden="1">
      <c r="B97" s="261"/>
      <c r="C97" s="78" t="s">
        <v>162</v>
      </c>
      <c r="D97" s="78"/>
      <c r="E97" s="78"/>
      <c r="F97" s="70"/>
      <c r="G97" s="70"/>
      <c r="H97" s="70"/>
      <c r="I97" s="265"/>
      <c r="J97" s="265"/>
      <c r="K97" s="265"/>
      <c r="L97" s="78"/>
    </row>
    <row r="98" spans="2:12" s="468" customFormat="1" ht="110.25" customHeight="1">
      <c r="B98" s="469" t="s">
        <v>197</v>
      </c>
      <c r="C98" s="519"/>
      <c r="D98" s="519"/>
      <c r="E98" s="471" t="s">
        <v>231</v>
      </c>
      <c r="G98" s="471"/>
      <c r="H98" s="476"/>
    </row>
    <row r="99" spans="2:12" s="70" customFormat="1" ht="17.25">
      <c r="B99" s="281"/>
      <c r="H99" s="93"/>
      <c r="I99" s="68"/>
      <c r="J99" s="68"/>
      <c r="K99" s="68"/>
      <c r="L99" s="78"/>
    </row>
    <row r="100" spans="2:12" s="70" customFormat="1" ht="17.25">
      <c r="B100" s="281"/>
      <c r="H100" s="93"/>
      <c r="I100" s="68"/>
      <c r="J100" s="68"/>
      <c r="K100" s="68"/>
      <c r="L100" s="78"/>
    </row>
    <row r="101" spans="2:12" s="70" customFormat="1" ht="17.25">
      <c r="B101" s="281"/>
      <c r="H101" s="93"/>
      <c r="I101" s="65"/>
      <c r="J101" s="65"/>
      <c r="K101" s="65"/>
      <c r="L101" s="78"/>
    </row>
    <row r="102" spans="2:12" s="70" customFormat="1" ht="17.25">
      <c r="B102" s="281"/>
      <c r="H102" s="93"/>
      <c r="I102" s="65"/>
      <c r="J102" s="65"/>
      <c r="K102" s="65"/>
      <c r="L102" s="78"/>
    </row>
    <row r="103" spans="2:12" s="70" customFormat="1" ht="17.25">
      <c r="B103" s="281"/>
      <c r="H103" s="93"/>
      <c r="I103" s="65"/>
      <c r="J103" s="65"/>
      <c r="K103" s="65"/>
      <c r="L103" s="78"/>
    </row>
    <row r="104" spans="2:12" s="70" customFormat="1" ht="17.25">
      <c r="B104" s="281"/>
      <c r="H104" s="93"/>
      <c r="I104" s="6"/>
      <c r="J104" s="6"/>
      <c r="K104" s="6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>
      <c r="B107" s="281"/>
      <c r="H107" s="93"/>
      <c r="I107" s="2"/>
      <c r="J107" s="2"/>
      <c r="K107" s="2"/>
      <c r="L107" s="78"/>
    </row>
    <row r="108" spans="2:12" s="70" customFormat="1">
      <c r="B108" s="281"/>
      <c r="H108" s="93"/>
      <c r="I108" s="2"/>
      <c r="J108" s="2"/>
      <c r="K108" s="2"/>
      <c r="L108" s="78"/>
    </row>
    <row r="109" spans="2:12" s="70" customFormat="1">
      <c r="B109" s="281"/>
      <c r="H109" s="93"/>
      <c r="I109" s="2"/>
      <c r="J109" s="2"/>
      <c r="K109" s="2"/>
      <c r="L109" s="78"/>
    </row>
    <row r="110" spans="2:12" s="70" customFormat="1" ht="17.25">
      <c r="B110" s="281"/>
      <c r="H110" s="93"/>
      <c r="I110" s="6"/>
      <c r="J110" s="6"/>
      <c r="K110" s="207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  <row r="118" spans="2:12" s="70" customFormat="1">
      <c r="B118" s="281"/>
      <c r="H118" s="93"/>
      <c r="L118" s="78"/>
    </row>
    <row r="119" spans="2:12" s="70" customFormat="1">
      <c r="B119" s="281"/>
      <c r="H119" s="93"/>
      <c r="L119" s="78"/>
    </row>
    <row r="120" spans="2:12" s="70" customFormat="1">
      <c r="B120" s="281"/>
      <c r="H120" s="93"/>
      <c r="L120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3:F93"/>
    <mergeCell ref="E95:F95"/>
    <mergeCell ref="E94:F94"/>
    <mergeCell ref="A6:F6"/>
    <mergeCell ref="A8:F8"/>
    <mergeCell ref="A7:F7"/>
    <mergeCell ref="H72:H73"/>
    <mergeCell ref="C98:D98"/>
    <mergeCell ref="E3:G3"/>
    <mergeCell ref="E4:G4"/>
    <mergeCell ref="E5:G5"/>
    <mergeCell ref="E96:F96"/>
  </mergeCells>
  <pageMargins left="0.15748031496062992" right="0.19685039370078741" top="0.23622047244094491" bottom="0.23622047244094491" header="0.15748031496062992" footer="0.19685039370078741"/>
  <pageSetup paperSize="9" scale="40" orientation="portrait" r:id="rId1"/>
  <headerFooter alignWithMargins="0"/>
  <ignoredErrors>
    <ignoredError sqref="F73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4</xdr:col>
                <xdr:colOff>9525</xdr:colOff>
                <xdr:row>97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7" zoomScaleSheetLayoutView="100" workbookViewId="0">
      <selection activeCell="B72" sqref="B72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4.285156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7" t="s">
        <v>51</v>
      </c>
      <c r="B1" s="527"/>
      <c r="C1" s="527"/>
      <c r="D1" s="527"/>
      <c r="E1" s="527"/>
      <c r="F1" s="527"/>
    </row>
    <row r="2" spans="1:18" s="20" customFormat="1" ht="20.25">
      <c r="A2" s="515" t="str">
        <f>+'Ekamut-caxs'!A7:D7</f>
        <v>Երևան քաղաքի Քանաքեռ-Զեյթուն համայնքի «Անուշավան Տեր-Ղևոնդյանի անվան թիվ 1 երաժշտական դպրոց» ՀՈԱԿ-ի</v>
      </c>
      <c r="B2" s="515"/>
      <c r="C2" s="515"/>
      <c r="D2" s="515"/>
      <c r="E2" s="515"/>
      <c r="F2" s="51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0" t="s">
        <v>242</v>
      </c>
      <c r="B3" s="530"/>
      <c r="C3" s="530"/>
      <c r="D3" s="530"/>
      <c r="E3" s="530"/>
      <c r="F3" s="530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182</v>
      </c>
      <c r="D5" s="194" t="s">
        <v>183</v>
      </c>
      <c r="E5" s="60" t="s">
        <v>48</v>
      </c>
      <c r="F5" s="239" t="s">
        <v>184</v>
      </c>
      <c r="G5" s="301"/>
      <c r="H5" s="300" t="s">
        <v>204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96782</v>
      </c>
      <c r="D6" s="226">
        <f>SUM(D7:D15,D18:D21)</f>
        <v>108309.3</v>
      </c>
      <c r="E6" s="226">
        <f t="shared" ref="E6:E66" si="0">D6-C6</f>
        <v>11527.300000000003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84486.3</v>
      </c>
      <c r="D7" s="217">
        <f>+'Ekamut-caxs'!D11</f>
        <v>90268.3</v>
      </c>
      <c r="E7" s="217">
        <f>+D7-C7</f>
        <v>5782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>
        <v>3268.3</v>
      </c>
      <c r="D8" s="217">
        <f>+'Ekamut-caxs'!D12</f>
        <v>3268.3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3</v>
      </c>
      <c r="B10" s="219" t="str">
        <f>+'Ekamut-caxs'!B14</f>
        <v xml:space="preserve">Վճարովի ծառայություններից </v>
      </c>
      <c r="C10" s="216">
        <v>6093.3</v>
      </c>
      <c r="D10" s="217">
        <f>+'Ekamut-caxs'!D14</f>
        <v>7840</v>
      </c>
      <c r="E10" s="217">
        <f t="shared" si="1"/>
        <v>1746.6999999999998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4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5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6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7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4</v>
      </c>
      <c r="B15" s="219" t="str">
        <f>+'Ekamut-caxs'!B19</f>
        <v xml:space="preserve">Պայմանով ստացված ակտիվներից, այդ թվում՝  </v>
      </c>
      <c r="C15" s="216">
        <f>+C16+C17</f>
        <v>2889.4</v>
      </c>
      <c r="D15" s="217">
        <f>+'Ekamut-caxs'!D19</f>
        <v>6915.3</v>
      </c>
      <c r="E15" s="217">
        <f t="shared" si="1"/>
        <v>4025.9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4.0999999999999996</v>
      </c>
      <c r="B16" s="141" t="str">
        <f>+'Ekamut-caxs'!B20</f>
        <v xml:space="preserve">ոչ ընթացիկ </v>
      </c>
      <c r="C16" s="200">
        <v>2889.4</v>
      </c>
      <c r="D16" s="221">
        <f>+'Ekamut-caxs'!D20</f>
        <v>6915.3</v>
      </c>
      <c r="E16" s="201">
        <f t="shared" si="1"/>
        <v>4025.9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4.1999999999999993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5</v>
      </c>
      <c r="B18" s="219" t="str">
        <f>+'Ekamut-caxs'!B22</f>
        <v>Բանկի տոկոսից</v>
      </c>
      <c r="C18" s="218">
        <v>12.4</v>
      </c>
      <c r="D18" s="217">
        <f>+'Ekamut-caxs'!D22</f>
        <v>13</v>
      </c>
      <c r="E18" s="217">
        <f t="shared" si="1"/>
        <v>0.59999999999999964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6</v>
      </c>
      <c r="B19" s="219" t="s">
        <v>290</v>
      </c>
      <c r="C19" s="218">
        <v>4.2</v>
      </c>
      <c r="D19" s="217">
        <f>+'Komunal '!N20</f>
        <v>4.4000000000000004</v>
      </c>
      <c r="E19" s="217">
        <f t="shared" si="1"/>
        <v>0.20000000000000018</v>
      </c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v>7</v>
      </c>
      <c r="B20" s="219" t="str">
        <f>+'Ekamut-caxs'!B24</f>
        <v>Այլ եկամուտների գծով</v>
      </c>
      <c r="C20" s="218">
        <v>28.1</v>
      </c>
      <c r="D20" s="217">
        <f>+'Ekamut-caxs'!D24</f>
        <v>0</v>
      </c>
      <c r="E20" s="217">
        <f t="shared" si="1"/>
        <v>-28.1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1">
        <f>SUM(C23,C27:C32,C36:C62,C64:C65)</f>
        <v>101302.80000000002</v>
      </c>
      <c r="D22" s="227">
        <f>SUM(D23,D27:D32,D36:D62,D64:D65)</f>
        <v>108309.29999999999</v>
      </c>
      <c r="E22" s="226">
        <f t="shared" si="0"/>
        <v>7006.4999999999709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57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v>89943.6</v>
      </c>
      <c r="D23" s="220">
        <f>+'Ekamut-caxs'!D29</f>
        <v>96296.7</v>
      </c>
      <c r="E23" s="217">
        <f t="shared" ref="E23:E65" si="2">+D23-C23</f>
        <v>6353.0999999999913</v>
      </c>
      <c r="F23" s="513" t="s">
        <v>301</v>
      </c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7.75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4677</v>
      </c>
      <c r="D24" s="221">
        <f>+'Ekamut-caxs'!D30</f>
        <v>6024</v>
      </c>
      <c r="E24" s="201">
        <f t="shared" si="2"/>
        <v>1347</v>
      </c>
      <c r="F24" s="513" t="s">
        <v>302</v>
      </c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1.2000000000000002</v>
      </c>
      <c r="B25" s="288" t="str">
        <f>+'Ekamut-caxs'!B31</f>
        <v>պարգևատրման գծով</v>
      </c>
      <c r="C25" s="200">
        <v>260</v>
      </c>
      <c r="D25" s="221">
        <f>+'Ekamut-caxs'!D31</f>
        <v>0</v>
      </c>
      <c r="E25" s="201">
        <f t="shared" si="2"/>
        <v>-260</v>
      </c>
      <c r="F25" s="51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51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2281.4</v>
      </c>
      <c r="D27" s="220">
        <f>+'Ekamut-caxs'!D33</f>
        <v>2317.3000000000002</v>
      </c>
      <c r="E27" s="217">
        <f t="shared" si="2"/>
        <v>35.900000000000091</v>
      </c>
      <c r="F27" s="514" t="s">
        <v>303</v>
      </c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1030.5999999999999</v>
      </c>
      <c r="D28" s="220">
        <f>+'Ekamut-caxs'!D34</f>
        <v>1069.4000000000001</v>
      </c>
      <c r="E28" s="217">
        <f t="shared" si="2"/>
        <v>38.800000000000182</v>
      </c>
      <c r="F28" s="514" t="s">
        <v>303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4.75" customHeight="1">
      <c r="A29" s="57">
        <f>+'Ekamut-caxs'!A35</f>
        <v>4</v>
      </c>
      <c r="B29" s="219" t="str">
        <f>+'Ekamut-caxs'!B35</f>
        <v>Ջրմուղ-կոյուղու գծով</v>
      </c>
      <c r="C29" s="218">
        <v>114.6</v>
      </c>
      <c r="D29" s="220">
        <f>+'Ekamut-caxs'!D35</f>
        <v>115.9</v>
      </c>
      <c r="E29" s="217">
        <f t="shared" si="2"/>
        <v>1.3000000000000114</v>
      </c>
      <c r="F29" s="513" t="s">
        <v>305</v>
      </c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86.4</v>
      </c>
      <c r="D30" s="220">
        <f>+'Ekamut-caxs'!D36</f>
        <v>86.4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9" t="str">
        <f>+'Ekamut-caxs'!B37</f>
        <v>Ախտաբանության գծով</v>
      </c>
      <c r="C31" s="218"/>
      <c r="D31" s="220">
        <f>+'Ekamut-caxs'!D37</f>
        <v>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38.25" customHeight="1">
      <c r="A32" s="57">
        <f>+'Ekamut-caxs'!A38</f>
        <v>6</v>
      </c>
      <c r="B32" s="219" t="str">
        <f>+'Ekamut-caxs'!B38</f>
        <v>Կապի գծով, որից`</v>
      </c>
      <c r="C32" s="218">
        <f>+C33+C34+C35</f>
        <v>221.1</v>
      </c>
      <c r="D32" s="220">
        <f>+'Ekamut-caxs'!D38</f>
        <v>232.2</v>
      </c>
      <c r="E32" s="217">
        <f t="shared" si="2"/>
        <v>11.099999999999994</v>
      </c>
      <c r="F32" s="513" t="s">
        <v>304</v>
      </c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6" t="str">
        <f>+'Ekamut-caxs'!B39</f>
        <v>բաժանորդային վճար</v>
      </c>
      <c r="C33" s="200">
        <v>115.2</v>
      </c>
      <c r="D33" s="221">
        <f>+'Ekamut-caxs'!D39</f>
        <v>115.2</v>
      </c>
      <c r="E33" s="201">
        <f t="shared" si="2"/>
        <v>0</v>
      </c>
      <c r="F33" s="202"/>
    </row>
    <row r="34" spans="1:18" ht="34.5" customHeight="1">
      <c r="A34" s="25">
        <f>+'Ekamut-caxs'!A40</f>
        <v>6.1999999999999993</v>
      </c>
      <c r="B34" s="276" t="str">
        <f>+'Ekamut-caxs'!B40</f>
        <v>րոպեավճար</v>
      </c>
      <c r="C34" s="200">
        <v>33.9</v>
      </c>
      <c r="D34" s="221">
        <f>+'Ekamut-caxs'!D40</f>
        <v>45</v>
      </c>
      <c r="E34" s="201">
        <f t="shared" si="2"/>
        <v>11.100000000000001</v>
      </c>
      <c r="F34" s="513" t="s">
        <v>304</v>
      </c>
    </row>
    <row r="35" spans="1:18" ht="21" customHeight="1">
      <c r="A35" s="25">
        <f>+'Ekamut-caxs'!A41</f>
        <v>6.2999999999999989</v>
      </c>
      <c r="B35" s="276" t="str">
        <f>+'Ekamut-caxs'!B41</f>
        <v>ինտերնետ կապ</v>
      </c>
      <c r="C35" s="200">
        <v>72</v>
      </c>
      <c r="D35" s="221">
        <f>+'Ekamut-caxs'!D41</f>
        <v>72</v>
      </c>
      <c r="E35" s="201">
        <f t="shared" si="2"/>
        <v>0</v>
      </c>
      <c r="F35" s="202"/>
    </row>
    <row r="36" spans="1:18" s="55" customFormat="1" ht="21" hidden="1" customHeight="1">
      <c r="A36" s="57">
        <f>+'Ekamut-caxs'!A42</f>
        <v>7</v>
      </c>
      <c r="B36" s="219" t="str">
        <f>+'Ekamut-caxs'!B42</f>
        <v>Բանկային ծառայության գծով</v>
      </c>
      <c r="C36" s="218"/>
      <c r="D36" s="220">
        <f>+'Ekamut-caxs'!D42</f>
        <v>0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35.25" customHeight="1">
      <c r="A37" s="57">
        <f>+'Ekamut-caxs'!A43</f>
        <v>7</v>
      </c>
      <c r="B37" s="219" t="str">
        <f>+'Ekamut-caxs'!B43</f>
        <v>Տնտեսական ապրանքների գծով</v>
      </c>
      <c r="C37" s="510">
        <v>145.30000000000001</v>
      </c>
      <c r="D37" s="220">
        <f>+'Ekamut-caxs'!D43</f>
        <v>150</v>
      </c>
      <c r="E37" s="217">
        <f t="shared" si="2"/>
        <v>4.6999999999999886</v>
      </c>
      <c r="F37" s="513" t="s">
        <v>306</v>
      </c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40.5" customHeight="1">
      <c r="A38" s="57">
        <f>+'Ekamut-caxs'!A44</f>
        <v>8</v>
      </c>
      <c r="B38" s="219" t="str">
        <f>+'Ekamut-caxs'!B44</f>
        <v>Գրասենյակային ապրանքների գծով</v>
      </c>
      <c r="C38" s="510">
        <v>41.2</v>
      </c>
      <c r="D38" s="220">
        <f>+'Ekamut-caxs'!D44</f>
        <v>150</v>
      </c>
      <c r="E38" s="217">
        <f t="shared" si="2"/>
        <v>108.8</v>
      </c>
      <c r="F38" s="513" t="s">
        <v>306</v>
      </c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34.5" customHeight="1">
      <c r="A39" s="57">
        <f>+'Ekamut-caxs'!A45</f>
        <v>9</v>
      </c>
      <c r="B39" s="219" t="str">
        <f>+'Ekamut-caxs'!B45</f>
        <v>Փոքրարժեք կամ արագամաշ առարկաների գծով</v>
      </c>
      <c r="C39" s="510">
        <v>27.9</v>
      </c>
      <c r="D39" s="220">
        <f>+'Ekamut-caxs'!D45</f>
        <v>50</v>
      </c>
      <c r="E39" s="217">
        <f t="shared" si="2"/>
        <v>22.1</v>
      </c>
      <c r="F39" s="513" t="s">
        <v>306</v>
      </c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36.75" customHeight="1">
      <c r="A40" s="57">
        <f>+'Ekamut-caxs'!A46</f>
        <v>10</v>
      </c>
      <c r="B40" s="219" t="str">
        <f>+'Ekamut-caxs'!B46</f>
        <v>Ուսումնական նյութերի գծով</v>
      </c>
      <c r="C40" s="510">
        <v>61</v>
      </c>
      <c r="D40" s="220">
        <f>+'Ekamut-caxs'!D46</f>
        <v>100</v>
      </c>
      <c r="E40" s="217">
        <f t="shared" si="2"/>
        <v>39</v>
      </c>
      <c r="F40" s="513" t="s">
        <v>306</v>
      </c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11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513" t="s">
        <v>306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12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513" t="s">
        <v>306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38.25" customHeight="1">
      <c r="A43" s="57">
        <f>+'Ekamut-caxs'!A49</f>
        <v>11</v>
      </c>
      <c r="B43" s="219" t="str">
        <f>+'Ekamut-caxs'!B49</f>
        <v>Ընթացիկ վերանորոգման գծով</v>
      </c>
      <c r="C43" s="216">
        <v>20</v>
      </c>
      <c r="D43" s="220">
        <f>+'Ekamut-caxs'!D49</f>
        <v>100</v>
      </c>
      <c r="E43" s="217">
        <f t="shared" si="2"/>
        <v>80</v>
      </c>
      <c r="F43" s="513" t="s">
        <v>306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12</v>
      </c>
      <c r="B44" s="219" t="str">
        <f>+'Ekamut-caxs'!B50</f>
        <v>Ջեռուցման համակարգի սպասարկման գծով</v>
      </c>
      <c r="C44" s="216">
        <v>109.4</v>
      </c>
      <c r="D44" s="220">
        <f>+'Ekamut-caxs'!D50</f>
        <v>110</v>
      </c>
      <c r="E44" s="217">
        <f t="shared" si="2"/>
        <v>0.59999999999999432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13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14</v>
      </c>
      <c r="B46" s="219" t="str">
        <f>+'Ekamut-caxs'!B52</f>
        <v>Սպասարկման և կոմունալ համավճարների գծով</v>
      </c>
      <c r="C46" s="216">
        <v>0</v>
      </c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51" customHeight="1">
      <c r="A47" s="57">
        <f>+'Ekamut-caxs'!A53</f>
        <v>13</v>
      </c>
      <c r="B47" s="219" t="str">
        <f>+'Ekamut-caxs'!B53</f>
        <v>Գնումների համակարգողի ծառայության գծով</v>
      </c>
      <c r="C47" s="218">
        <v>0</v>
      </c>
      <c r="D47" s="220">
        <f>+'Ekamut-caxs'!D53</f>
        <v>50</v>
      </c>
      <c r="E47" s="217">
        <f t="shared" si="2"/>
        <v>50</v>
      </c>
      <c r="F47" s="513" t="s">
        <v>307</v>
      </c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14</v>
      </c>
      <c r="B48" s="219" t="str">
        <f>+'Ekamut-caxs'!B54</f>
        <v>Համակարգիչների տեխնիկական սպասարկման գծով</v>
      </c>
      <c r="C48" s="218">
        <v>16</v>
      </c>
      <c r="D48" s="220">
        <f>+'Ekamut-caxs'!D54</f>
        <v>20</v>
      </c>
      <c r="E48" s="217">
        <f t="shared" si="2"/>
        <v>4</v>
      </c>
      <c r="F48" s="514" t="s">
        <v>309</v>
      </c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15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107</v>
      </c>
      <c r="E49" s="217">
        <f t="shared" si="2"/>
        <v>12</v>
      </c>
      <c r="F49" s="514" t="s">
        <v>308</v>
      </c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16</v>
      </c>
      <c r="B50" s="219" t="str">
        <f>+'Ekamut-caxs'!B56</f>
        <v>էլ․ստորագրության գծով</v>
      </c>
      <c r="C50" s="216">
        <v>3.1</v>
      </c>
      <c r="D50" s="220">
        <f>+'Ekamut-caxs'!D56</f>
        <v>3.1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18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19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5.5" customHeight="1">
      <c r="A54" s="57">
        <v>17</v>
      </c>
      <c r="B54" s="219" t="str">
        <f>+'Ekamut-caxs'!B60</f>
        <v>Միջոցառումների գծով</v>
      </c>
      <c r="C54" s="216">
        <v>28.1</v>
      </c>
      <c r="D54" s="220">
        <f>+'Ekamut-caxs'!D60</f>
        <v>350</v>
      </c>
      <c r="E54" s="217">
        <f t="shared" si="2"/>
        <v>321.89999999999998</v>
      </c>
      <c r="F54" s="513" t="s">
        <v>312</v>
      </c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18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hidden="1" customHeight="1">
      <c r="A56" s="57">
        <f>+'Ekamut-caxs'!A62</f>
        <v>19</v>
      </c>
      <c r="B56" s="277">
        <f>+'Ekamut-caxs'!B62</f>
        <v>0</v>
      </c>
      <c r="C56" s="216"/>
      <c r="D56" s="218">
        <f>+'Ekamut-caxs'!D62</f>
        <v>0</v>
      </c>
      <c r="E56" s="217">
        <f t="shared" si="2"/>
        <v>0</v>
      </c>
      <c r="F56" s="216"/>
      <c r="G56" s="308" t="s">
        <v>273</v>
      </c>
    </row>
    <row r="57" spans="1:18" s="54" customFormat="1" ht="21" customHeight="1">
      <c r="A57" s="57">
        <v>18</v>
      </c>
      <c r="B57" s="509" t="s">
        <v>298</v>
      </c>
      <c r="C57" s="216">
        <v>70</v>
      </c>
      <c r="D57" s="218">
        <f>+'Ekamut-caxs'!D63</f>
        <v>70</v>
      </c>
      <c r="E57" s="217">
        <f t="shared" si="2"/>
        <v>0</v>
      </c>
      <c r="F57" s="216"/>
      <c r="G57" s="308"/>
    </row>
    <row r="58" spans="1:18" s="54" customFormat="1" ht="21" customHeight="1">
      <c r="A58" s="57">
        <v>19</v>
      </c>
      <c r="B58" s="509" t="s">
        <v>299</v>
      </c>
      <c r="C58" s="216">
        <v>12.8</v>
      </c>
      <c r="D58" s="218">
        <f>+'Ekamut-caxs'!D64</f>
        <v>16</v>
      </c>
      <c r="E58" s="217">
        <f t="shared" si="2"/>
        <v>3.1999999999999993</v>
      </c>
      <c r="F58" s="216"/>
      <c r="G58" s="308"/>
    </row>
    <row r="59" spans="1:18" s="54" customFormat="1" ht="21" customHeight="1">
      <c r="A59" s="57">
        <v>20</v>
      </c>
      <c r="B59" s="507" t="s">
        <v>297</v>
      </c>
      <c r="C59" s="216">
        <v>60</v>
      </c>
      <c r="D59" s="218">
        <v>0</v>
      </c>
      <c r="E59" s="217">
        <f t="shared" si="2"/>
        <v>-60</v>
      </c>
      <c r="F59" s="216"/>
      <c r="G59" s="308"/>
    </row>
    <row r="60" spans="1:18" s="54" customFormat="1" ht="21" hidden="1" customHeight="1">
      <c r="A60" s="57">
        <f>+'Ekamut-caxs'!A65</f>
        <v>20</v>
      </c>
      <c r="B60" s="277">
        <f>+'Ekamut-caxs'!B65</f>
        <v>0</v>
      </c>
      <c r="C60" s="216"/>
      <c r="D60" s="218">
        <f>+'Ekamut-caxs'!D65</f>
        <v>0</v>
      </c>
      <c r="E60" s="217">
        <f t="shared" si="2"/>
        <v>0</v>
      </c>
      <c r="F60" s="216"/>
    </row>
    <row r="61" spans="1:18" s="54" customFormat="1" ht="21" hidden="1" customHeight="1">
      <c r="A61" s="437">
        <f>+'Ekamut-caxs'!A66</f>
        <v>21</v>
      </c>
      <c r="B61" s="246" t="str">
        <f>+'Ekamut-caxs'!B66</f>
        <v>Ներկայացուցչական ծախսեր</v>
      </c>
      <c r="C61" s="216"/>
      <c r="D61" s="218">
        <f>+'Ekamut-caxs'!D66</f>
        <v>0</v>
      </c>
      <c r="E61" s="217">
        <f t="shared" si="2"/>
        <v>0</v>
      </c>
      <c r="F61" s="216"/>
    </row>
    <row r="62" spans="1:18" s="55" customFormat="1" ht="21" customHeight="1">
      <c r="A62" s="57">
        <v>21</v>
      </c>
      <c r="B62" s="219" t="str">
        <f>+'Ekamut-caxs'!B67</f>
        <v>Հիմնական միջոցների մաշվածության գծով, որից՝</v>
      </c>
      <c r="C62" s="216">
        <f>+C63</f>
        <v>6915.3</v>
      </c>
      <c r="D62" s="220">
        <f>+'Ekamut-caxs'!D67</f>
        <v>6915.3</v>
      </c>
      <c r="E62" s="217">
        <f t="shared" si="2"/>
        <v>0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ht="20.25" customHeight="1">
      <c r="A63" s="26">
        <v>21.1</v>
      </c>
      <c r="B63" s="289" t="str">
        <f>+'Ekamut-caxs'!B68</f>
        <v>պայմանով (անհատույց) ստացված</v>
      </c>
      <c r="C63" s="202">
        <v>6915.3</v>
      </c>
      <c r="D63" s="221">
        <f>+'Ekamut-caxs'!D68</f>
        <v>6915.3</v>
      </c>
      <c r="E63" s="201">
        <f t="shared" si="2"/>
        <v>0</v>
      </c>
      <c r="F63" s="202"/>
      <c r="G63" s="136"/>
    </row>
    <row r="64" spans="1:18" s="55" customFormat="1" ht="21" hidden="1" customHeight="1">
      <c r="A64" s="57">
        <f>+'Ekamut-caxs'!A69</f>
        <v>21</v>
      </c>
      <c r="B64" s="219" t="str">
        <f>+'Ekamut-caxs'!B69</f>
        <v xml:space="preserve">Չփոխհատուցվող հարկերի գծով </v>
      </c>
      <c r="C64" s="216"/>
      <c r="D64" s="220">
        <f>+'Ekamut-caxs'!D69</f>
        <v>0</v>
      </c>
      <c r="E64" s="217">
        <f t="shared" si="2"/>
        <v>0</v>
      </c>
      <c r="F64" s="216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customHeight="1">
      <c r="A65" s="57">
        <v>22</v>
      </c>
      <c r="B65" s="219" t="str">
        <f>+'Ekamut-caxs'!B70</f>
        <v>Այլ ծախսերի գծով</v>
      </c>
      <c r="C65" s="216">
        <v>20</v>
      </c>
      <c r="D65" s="220">
        <f>+'Ekamut-caxs'!D70</f>
        <v>0</v>
      </c>
      <c r="E65" s="217">
        <f t="shared" si="2"/>
        <v>-20</v>
      </c>
      <c r="F65" s="216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31" customFormat="1" ht="17.25">
      <c r="A66" s="24"/>
      <c r="B66" s="290" t="s">
        <v>76</v>
      </c>
      <c r="C66" s="244">
        <f>C6-C22</f>
        <v>-4520.8000000000175</v>
      </c>
      <c r="D66" s="226">
        <f>D6-D22</f>
        <v>0</v>
      </c>
      <c r="E66" s="226">
        <f t="shared" si="0"/>
        <v>4520.8000000000175</v>
      </c>
      <c r="F66" s="244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s="31" customFormat="1" ht="45" customHeight="1">
      <c r="A67" s="32"/>
      <c r="B67" s="291"/>
      <c r="C67" s="33"/>
      <c r="D67" s="33"/>
      <c r="E67" s="33"/>
      <c r="F67" s="33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24.75" customHeight="1">
      <c r="B68" s="292" t="s">
        <v>2</v>
      </c>
      <c r="C68" s="22"/>
      <c r="D68" s="529" t="str">
        <f>+'Ekamut-caxs'!D73</f>
        <v xml:space="preserve">Ս. Գևորգյան </v>
      </c>
      <c r="E68" s="529"/>
      <c r="F68" s="103"/>
    </row>
    <row r="69" spans="1:18" ht="9.75" customHeight="1">
      <c r="B69" s="293"/>
      <c r="D69" s="528" t="s">
        <v>5</v>
      </c>
      <c r="E69" s="528"/>
      <c r="F69" s="238"/>
    </row>
    <row r="70" spans="1:18" ht="24.75" customHeight="1">
      <c r="B70" s="292" t="s">
        <v>6</v>
      </c>
      <c r="C70" s="22"/>
      <c r="D70" s="529" t="str">
        <f>+'Ekamut-caxs'!D75</f>
        <v>Ա. Ամիրխանյան</v>
      </c>
      <c r="E70" s="529"/>
      <c r="F70" s="103"/>
    </row>
    <row r="71" spans="1:18" ht="11.25" customHeight="1">
      <c r="D71" s="528" t="s">
        <v>5</v>
      </c>
      <c r="E71" s="528"/>
      <c r="F71" s="238"/>
    </row>
    <row r="72" spans="1:18" s="17" customFormat="1">
      <c r="A72" s="22"/>
      <c r="B72" s="287" t="s">
        <v>1</v>
      </c>
      <c r="C72" s="18"/>
      <c r="D72" s="18"/>
      <c r="E72" s="18"/>
      <c r="F72" s="18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</sheetData>
  <sheetProtection algorithmName="SHA-512" hashValue="xD5iFLGaVT9j4YGuvzlS2DLlF+VAbrTVlKCOYxFPH27IDyh4DQSPM+fYnLMHXVsUPTi+BXWG2CQ6qMgRQKCH0g==" saltValue="ro6CJTvT39Li7ua0KUxRC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topLeftCell="A57" zoomScaleSheetLayoutView="100" workbookViewId="0">
      <selection activeCell="B72" sqref="B72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34.1406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7" t="s">
        <v>77</v>
      </c>
      <c r="B1" s="527"/>
      <c r="C1" s="527"/>
      <c r="D1" s="527"/>
      <c r="E1" s="527"/>
      <c r="F1" s="527"/>
    </row>
    <row r="2" spans="1:20" s="20" customFormat="1" ht="20.25">
      <c r="A2" s="515" t="str">
        <f>+'Ekamut-caxs'!A7:D7</f>
        <v>Երևան քաղաքի Քանաքեռ-Զեյթուն համայնքի «Անուշավան Տեր-Ղևոնդյանի անվան թիվ 1 երաժշտական դպրոց» ՀՈԱԿ-ի</v>
      </c>
      <c r="B2" s="515"/>
      <c r="C2" s="515"/>
      <c r="D2" s="515"/>
      <c r="E2" s="515"/>
      <c r="F2" s="515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0" t="s">
        <v>243</v>
      </c>
      <c r="B3" s="530"/>
      <c r="C3" s="530"/>
      <c r="D3" s="530"/>
      <c r="E3" s="530"/>
      <c r="F3" s="530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182</v>
      </c>
      <c r="D5" s="194" t="s">
        <v>183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1299.2</v>
      </c>
      <c r="D6" s="213">
        <f>+C85</f>
        <v>825.5</v>
      </c>
      <c r="E6" s="213">
        <f>D6-C6</f>
        <v>-473.70000000000005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93860.3</v>
      </c>
      <c r="D7" s="213">
        <f>SUM(D8:D19)</f>
        <v>101389.6</v>
      </c>
      <c r="E7" s="213">
        <f>D7-C7</f>
        <v>7529.3000000000029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08">
        <f>+'Dramakan hosqer'!A14</f>
        <v>1</v>
      </c>
      <c r="B8" s="275" t="str">
        <f>+'Dramakan hosqer'!B14</f>
        <v>Սուբսիդիայից</v>
      </c>
      <c r="C8" s="210">
        <v>84486.3</v>
      </c>
      <c r="D8" s="210">
        <f>+'Dramakan hosqer'!F14</f>
        <v>90268.3</v>
      </c>
      <c r="E8" s="210">
        <f>+D8-C8</f>
        <v>5782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08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>
        <v>3268.3</v>
      </c>
      <c r="D9" s="210">
        <f>+'Dramakan hosqer'!F15</f>
        <v>3268.3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08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07">
        <v>3</v>
      </c>
      <c r="B11" s="275" t="str">
        <f>+'Dramakan hosqer'!B17</f>
        <v xml:space="preserve">Վճարովի ծառայություններից </v>
      </c>
      <c r="C11" s="210">
        <v>6093.3</v>
      </c>
      <c r="D11" s="210">
        <f>+'Dramakan hosqer'!F17</f>
        <v>7840</v>
      </c>
      <c r="E11" s="210">
        <f t="shared" si="0"/>
        <v>1746.6999999999998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08">
        <f>+'Dramakan hosqer'!A18</f>
        <v>4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08">
        <f>+'Dramakan hosqer'!A19</f>
        <v>5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08">
        <f>+'Dramakan hosqer'!A20</f>
        <v>6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08">
        <f>+'Dramakan hosqer'!A21</f>
        <v>7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08">
        <f>+'Dramakan hosqer'!A22</f>
        <v>8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08">
        <v>4</v>
      </c>
      <c r="B17" s="275" t="str">
        <f>+'Dramakan hosqer'!B23</f>
        <v>Բանկի տոկոսից</v>
      </c>
      <c r="C17" s="210">
        <v>12.4</v>
      </c>
      <c r="D17" s="210">
        <f>+'Dramakan hosqer'!F23</f>
        <v>13</v>
      </c>
      <c r="E17" s="210">
        <f t="shared" si="0"/>
        <v>0.59999999999999964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5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6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+C21+C67+C80</f>
        <v>94334</v>
      </c>
      <c r="D20" s="203">
        <f>+D21+D67+D80</f>
        <v>102032.49999999999</v>
      </c>
      <c r="E20" s="203">
        <f>+E21+E67+E80</f>
        <v>7673.5999999999985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SUM(C22,C26:C31,C35:C61,C65:C66)</f>
        <v>94099.8</v>
      </c>
      <c r="D21" s="213">
        <f>SUM(D22,D25:D31,D35:D61,D65:D66)</f>
        <v>102032.49999999999</v>
      </c>
      <c r="E21" s="213">
        <f>SUM(E22,E25:E30,E34:E61,E65:E66)</f>
        <v>7907.7999999999984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51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89637</v>
      </c>
      <c r="D22" s="210">
        <f>+'Dramakan hosqer'!F28</f>
        <v>96296.7</v>
      </c>
      <c r="E22" s="210">
        <f>+D22-C22</f>
        <v>6659.6999999999971</v>
      </c>
      <c r="F22" s="513" t="s">
        <v>301</v>
      </c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t="25.5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>
        <v>4677</v>
      </c>
      <c r="D23" s="204">
        <f>+'Dramakan hosqer'!F29</f>
        <v>6024</v>
      </c>
      <c r="E23" s="204">
        <f t="shared" ref="E23:E63" si="1">+D23-C23</f>
        <v>1347</v>
      </c>
      <c r="F23" s="513" t="s">
        <v>302</v>
      </c>
    </row>
    <row r="24" spans="1:20">
      <c r="A24" s="25">
        <f>+'Dramakan hosqer'!A30</f>
        <v>1.2000000000000002</v>
      </c>
      <c r="B24" s="278" t="str">
        <f>+'Dramakan hosqer'!B30</f>
        <v>պարգևատրման գծով</v>
      </c>
      <c r="C24" s="204">
        <v>260</v>
      </c>
      <c r="D24" s="204">
        <f>+'Dramakan hosqer'!F30</f>
        <v>0</v>
      </c>
      <c r="E24" s="204">
        <f t="shared" si="1"/>
        <v>-260</v>
      </c>
      <c r="F24" s="51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514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1815.7</v>
      </c>
      <c r="D26" s="210">
        <f>+'Dramakan hosqer'!F32</f>
        <v>2317.3000000000002</v>
      </c>
      <c r="E26" s="210">
        <f t="shared" si="1"/>
        <v>501.60000000000014</v>
      </c>
      <c r="F26" s="514" t="s">
        <v>303</v>
      </c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v>881.6</v>
      </c>
      <c r="D27" s="210">
        <f>+'Dramakan hosqer'!F33</f>
        <v>1069.4000000000001</v>
      </c>
      <c r="E27" s="210">
        <f t="shared" si="1"/>
        <v>187.80000000000007</v>
      </c>
      <c r="F27" s="514" t="s">
        <v>303</v>
      </c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25.5">
      <c r="A28" s="57">
        <f>+'Dramakan hosqer'!A34</f>
        <v>4</v>
      </c>
      <c r="B28" s="219" t="str">
        <f>+'Dramakan hosqer'!B34</f>
        <v>Ջրմուղ-կոյուղու գծով</v>
      </c>
      <c r="C28" s="210">
        <v>102.2</v>
      </c>
      <c r="D28" s="210">
        <f>+'Dramakan hosqer'!F34</f>
        <v>111.5</v>
      </c>
      <c r="E28" s="210">
        <f t="shared" si="1"/>
        <v>9.2999999999999972</v>
      </c>
      <c r="F28" s="513" t="s">
        <v>305</v>
      </c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86.4</v>
      </c>
      <c r="D29" s="210">
        <f>+'Dramakan hosqer'!F35</f>
        <v>86.4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6</v>
      </c>
      <c r="B30" s="219" t="str">
        <f>+'Dramakan hosqer'!B36</f>
        <v>Ախտաբանության գծով</v>
      </c>
      <c r="C30" s="210"/>
      <c r="D30" s="210">
        <f>+'Dramakan hosqer'!F36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38.25">
      <c r="A31" s="57">
        <v>6</v>
      </c>
      <c r="B31" s="219" t="str">
        <f>+'Dramakan hosqer'!B37</f>
        <v>Կապի գծով, որից`</v>
      </c>
      <c r="C31" s="211">
        <f>+C32+C33+C34</f>
        <v>201.29999999999998</v>
      </c>
      <c r="D31" s="211">
        <f>+'Dramakan hosqer'!F37</f>
        <v>232.2</v>
      </c>
      <c r="E31" s="211">
        <f t="shared" si="1"/>
        <v>30.900000000000006</v>
      </c>
      <c r="F31" s="513" t="s">
        <v>304</v>
      </c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6.1</v>
      </c>
      <c r="B32" s="276" t="str">
        <f>+'Dramakan hosqer'!B38</f>
        <v>բաժանորդային վճար</v>
      </c>
      <c r="C32" s="204">
        <v>105.6</v>
      </c>
      <c r="D32" s="204">
        <f>+'Dramakan hosqer'!F38</f>
        <v>115.2</v>
      </c>
      <c r="E32" s="204">
        <f t="shared" si="1"/>
        <v>9.6000000000000085</v>
      </c>
      <c r="F32" s="202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t="38.25">
      <c r="A33" s="25">
        <f>+'Dramakan hosqer'!A39</f>
        <v>6.1999999999999993</v>
      </c>
      <c r="B33" s="276" t="str">
        <f>+'Dramakan hosqer'!B39</f>
        <v>րոպեավճար</v>
      </c>
      <c r="C33" s="204">
        <v>29.7</v>
      </c>
      <c r="D33" s="204">
        <f>+'Dramakan hosqer'!F39</f>
        <v>45</v>
      </c>
      <c r="E33" s="204">
        <f t="shared" si="1"/>
        <v>15.3</v>
      </c>
      <c r="F33" s="513" t="s">
        <v>304</v>
      </c>
      <c r="I33" s="116"/>
    </row>
    <row r="34" spans="1:20">
      <c r="A34" s="25">
        <f>+'Dramakan hosqer'!A40</f>
        <v>6.2999999999999989</v>
      </c>
      <c r="B34" s="276" t="str">
        <f>+'Dramakan hosqer'!B40</f>
        <v>ինտերնետ կապ</v>
      </c>
      <c r="C34" s="204">
        <v>66</v>
      </c>
      <c r="D34" s="204">
        <f>+'Dramakan hosqer'!F40</f>
        <v>72</v>
      </c>
      <c r="E34" s="204">
        <f t="shared" si="1"/>
        <v>6</v>
      </c>
      <c r="F34" s="204"/>
      <c r="I34" s="116"/>
    </row>
    <row r="35" spans="1:20" s="55" customFormat="1" ht="17.25" hidden="1">
      <c r="A35" s="57">
        <f>+'Dramakan hosqer'!A41</f>
        <v>7</v>
      </c>
      <c r="B35" s="219" t="str">
        <f>+'Dramakan hosqer'!B41</f>
        <v>Բանկային ծառայության գծով</v>
      </c>
      <c r="C35" s="210"/>
      <c r="D35" s="210">
        <f>+'Dramakan hosqer'!F41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38.25">
      <c r="A36" s="57">
        <v>7</v>
      </c>
      <c r="B36" s="219" t="str">
        <f>+'Dramakan hosqer'!B42</f>
        <v>Տնտեսական ապրանքների գծով</v>
      </c>
      <c r="C36" s="210">
        <v>145.30000000000001</v>
      </c>
      <c r="D36" s="210">
        <f>+'Dramakan hosqer'!F42</f>
        <v>150</v>
      </c>
      <c r="E36" s="210">
        <f t="shared" si="1"/>
        <v>4.6999999999999886</v>
      </c>
      <c r="F36" s="513" t="s">
        <v>306</v>
      </c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38.25">
      <c r="A37" s="57">
        <v>8</v>
      </c>
      <c r="B37" s="219" t="str">
        <f>+'Dramakan hosqer'!B43</f>
        <v>Գրասենյակային ապրանքների գծով</v>
      </c>
      <c r="C37" s="210">
        <v>41.2</v>
      </c>
      <c r="D37" s="210">
        <f>+'Dramakan hosqer'!F43</f>
        <v>150</v>
      </c>
      <c r="E37" s="210">
        <f t="shared" si="1"/>
        <v>108.8</v>
      </c>
      <c r="F37" s="513" t="s">
        <v>306</v>
      </c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38.25">
      <c r="A38" s="57">
        <v>9</v>
      </c>
      <c r="B38" s="219" t="str">
        <f>+'Dramakan hosqer'!B44</f>
        <v>Փոքրարժեք կամ արագամաշ առարկաների գծով</v>
      </c>
      <c r="C38" s="210">
        <v>6.9</v>
      </c>
      <c r="D38" s="210">
        <f>+'Dramakan hosqer'!F44</f>
        <v>50</v>
      </c>
      <c r="E38" s="210">
        <f t="shared" si="1"/>
        <v>43.1</v>
      </c>
      <c r="F38" s="513" t="s">
        <v>306</v>
      </c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38.25">
      <c r="A39" s="57">
        <v>10</v>
      </c>
      <c r="B39" s="219" t="str">
        <f>+'Dramakan hosqer'!B45</f>
        <v>Ուսումնական նյութերի գծով</v>
      </c>
      <c r="C39" s="210">
        <v>61</v>
      </c>
      <c r="D39" s="210">
        <f>+'Dramakan hosqer'!F45</f>
        <v>100</v>
      </c>
      <c r="E39" s="210">
        <f t="shared" si="1"/>
        <v>39</v>
      </c>
      <c r="F39" s="513" t="s">
        <v>306</v>
      </c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38.25" hidden="1">
      <c r="A40" s="57">
        <f>+'Dramakan hosqer'!A46</f>
        <v>11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513" t="s">
        <v>306</v>
      </c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38.25" hidden="1">
      <c r="A41" s="57">
        <f>+'Dramakan hosqer'!A47</f>
        <v>12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513" t="s">
        <v>306</v>
      </c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38.25">
      <c r="A42" s="57">
        <v>11</v>
      </c>
      <c r="B42" s="219" t="str">
        <f>+'Dramakan hosqer'!B48</f>
        <v>Ընթացիկ վերանորոգման գծով</v>
      </c>
      <c r="C42" s="210">
        <v>20</v>
      </c>
      <c r="D42" s="210">
        <f>+'Dramakan hosqer'!F48</f>
        <v>100</v>
      </c>
      <c r="E42" s="210">
        <f t="shared" si="1"/>
        <v>80</v>
      </c>
      <c r="F42" s="513" t="s">
        <v>306</v>
      </c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v>12</v>
      </c>
      <c r="B43" s="219" t="str">
        <f>+'Dramakan hosqer'!B49</f>
        <v>Ջեռուցման համակարգի սպասարկման գծով</v>
      </c>
      <c r="C43" s="210">
        <v>109.4</v>
      </c>
      <c r="D43" s="210">
        <f>+'Dramakan hosqer'!F49</f>
        <v>110</v>
      </c>
      <c r="E43" s="210">
        <f t="shared" si="1"/>
        <v>0.59999999999999432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13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14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63.75">
      <c r="A46" s="57">
        <v>13</v>
      </c>
      <c r="B46" s="219" t="str">
        <f>+'Dramakan hosqer'!B52</f>
        <v>Գնումների համակարգողի ծառայության գծով</v>
      </c>
      <c r="C46" s="210">
        <v>0</v>
      </c>
      <c r="D46" s="210">
        <f>+'Dramakan hosqer'!F52</f>
        <v>50</v>
      </c>
      <c r="E46" s="210">
        <f t="shared" si="1"/>
        <v>50</v>
      </c>
      <c r="F46" s="513" t="s">
        <v>307</v>
      </c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v>14</v>
      </c>
      <c r="B47" s="219" t="str">
        <f>+'Dramakan hosqer'!B53</f>
        <v>Համակարգիչների տեխնիկական սպասարկման գծով</v>
      </c>
      <c r="C47" s="210">
        <v>16</v>
      </c>
      <c r="D47" s="210">
        <f>+'Dramakan hosqer'!F53</f>
        <v>20</v>
      </c>
      <c r="E47" s="210">
        <f t="shared" si="1"/>
        <v>4</v>
      </c>
      <c r="F47" s="514" t="s">
        <v>309</v>
      </c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v>15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107</v>
      </c>
      <c r="E48" s="210">
        <f t="shared" si="1"/>
        <v>12</v>
      </c>
      <c r="F48" s="514" t="s">
        <v>308</v>
      </c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v>16</v>
      </c>
      <c r="B49" s="219" t="str">
        <f>+'Dramakan hosqer'!B55</f>
        <v>էլ․ստորագրության գծով</v>
      </c>
      <c r="C49" s="210">
        <v>3.1</v>
      </c>
      <c r="D49" s="210">
        <f>+'Dramakan hosqer'!F55</f>
        <v>3.1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18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19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25.5">
      <c r="A53" s="57">
        <v>17</v>
      </c>
      <c r="B53" s="219" t="str">
        <f>+'Dramakan hosqer'!B59</f>
        <v>Միջոցառումների գծով</v>
      </c>
      <c r="C53" s="210">
        <v>28.1</v>
      </c>
      <c r="D53" s="210">
        <f>+'Dramakan hosqer'!F59</f>
        <v>350</v>
      </c>
      <c r="E53" s="210">
        <f t="shared" si="1"/>
        <v>321.89999999999998</v>
      </c>
      <c r="F53" s="513" t="s">
        <v>312</v>
      </c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18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hosqer'!A61</f>
        <v>19</v>
      </c>
      <c r="B55" s="277">
        <f>+'Dramakan hosqer'!B61</f>
        <v>0</v>
      </c>
      <c r="C55" s="210"/>
      <c r="D55" s="210">
        <f>+'Dramakan hosqer'!F61</f>
        <v>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20</v>
      </c>
      <c r="B56" s="277">
        <f>+'Dramakan hosqer'!B62</f>
        <v>0</v>
      </c>
      <c r="C56" s="210"/>
      <c r="D56" s="210">
        <f>+'Dramakan hosqer'!F62</f>
        <v>0</v>
      </c>
      <c r="E56" s="210">
        <f t="shared" si="1"/>
        <v>0</v>
      </c>
      <c r="F56" s="210"/>
      <c r="G56" s="268" t="s">
        <v>194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>
        <v>18</v>
      </c>
      <c r="B57" s="277" t="s">
        <v>295</v>
      </c>
      <c r="C57" s="210">
        <v>70</v>
      </c>
      <c r="D57" s="210">
        <f>+'Dramakan hosqer'!F63</f>
        <v>70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17.25">
      <c r="A58" s="57">
        <v>19</v>
      </c>
      <c r="B58" s="509" t="s">
        <v>296</v>
      </c>
      <c r="C58" s="210">
        <v>12.8</v>
      </c>
      <c r="D58" s="210">
        <f>+'Dramakan hosqer'!F64</f>
        <v>16</v>
      </c>
      <c r="E58" s="210">
        <f t="shared" si="1"/>
        <v>3.1999999999999993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4" customFormat="1" ht="17.25">
      <c r="A59" s="57">
        <v>20</v>
      </c>
      <c r="B59" s="509" t="s">
        <v>297</v>
      </c>
      <c r="C59" s="210">
        <v>60</v>
      </c>
      <c r="D59" s="210">
        <f>+'Dramakan hosqer'!F65</f>
        <v>0</v>
      </c>
      <c r="E59" s="210">
        <f t="shared" si="1"/>
        <v>-60</v>
      </c>
      <c r="F59" s="210"/>
      <c r="G59" s="270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57">
        <f>+'Dramakan hosqer'!A66</f>
        <v>21</v>
      </c>
      <c r="B60" s="219" t="str">
        <f>+'Dramakan hosqer'!B66</f>
        <v>Ներկայացուցչական ծախսեր</v>
      </c>
      <c r="C60" s="210"/>
      <c r="D60" s="210">
        <f>+'Dramakan hosqer'!F66</f>
        <v>0</v>
      </c>
      <c r="E60" s="210">
        <f t="shared" si="1"/>
        <v>0</v>
      </c>
      <c r="F60" s="210"/>
      <c r="G60" s="270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57">
        <f>+'Dramakan hosqer'!A67</f>
        <v>22</v>
      </c>
      <c r="B61" s="219" t="str">
        <f>+'Dramakan hosqer'!B67</f>
        <v>Հարկային պարտավորությունների գծով, այդ թվում՝</v>
      </c>
      <c r="C61" s="210">
        <f>+C62+C63+C64</f>
        <v>0</v>
      </c>
      <c r="D61" s="211">
        <f>SUM(D62:D64)</f>
        <v>0</v>
      </c>
      <c r="E61" s="210">
        <f t="shared" si="1"/>
        <v>0</v>
      </c>
      <c r="F61" s="210"/>
      <c r="G61" s="270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135" customFormat="1" hidden="1">
      <c r="A62" s="13">
        <f>+'Dramakan hosqer'!A68</f>
        <v>22.1</v>
      </c>
      <c r="B62" s="284" t="str">
        <f>+'Dramakan hosqer'!B68</f>
        <v>շահութահարկի գծով</v>
      </c>
      <c r="C62" s="204"/>
      <c r="D62" s="204">
        <f>+'Dramakan hosqer'!F68</f>
        <v>0</v>
      </c>
      <c r="E62" s="204">
        <f t="shared" si="1"/>
        <v>0</v>
      </c>
      <c r="F62" s="204"/>
      <c r="G62" s="139"/>
      <c r="H62" s="137"/>
      <c r="I62" s="137"/>
      <c r="J62" s="137"/>
      <c r="K62" s="137"/>
      <c r="L62" s="137"/>
      <c r="M62" s="137"/>
      <c r="N62" s="140"/>
      <c r="O62" s="140"/>
      <c r="P62" s="140"/>
      <c r="Q62" s="140"/>
      <c r="R62" s="140"/>
      <c r="S62" s="140"/>
      <c r="T62" s="140"/>
    </row>
    <row r="63" spans="1:20" s="135" customFormat="1" hidden="1">
      <c r="A63" s="13">
        <f>+'Dramakan hosqer'!A69</f>
        <v>22.200000000000003</v>
      </c>
      <c r="B63" s="284" t="str">
        <f>+'Dramakan hosqer'!B69</f>
        <v>ԱԱՀ-ի գծով</v>
      </c>
      <c r="C63" s="204"/>
      <c r="D63" s="204">
        <f>+'Dramakan hosqer'!F69</f>
        <v>0</v>
      </c>
      <c r="E63" s="204">
        <f t="shared" si="1"/>
        <v>0</v>
      </c>
      <c r="F63" s="204"/>
      <c r="G63" s="139"/>
      <c r="H63" s="137"/>
      <c r="I63" s="137"/>
      <c r="J63" s="137"/>
      <c r="K63" s="137"/>
      <c r="L63" s="137"/>
      <c r="M63" s="137"/>
      <c r="N63" s="140"/>
      <c r="O63" s="140"/>
      <c r="P63" s="140"/>
      <c r="Q63" s="140"/>
      <c r="R63" s="140"/>
      <c r="S63" s="140"/>
      <c r="T63" s="140"/>
    </row>
    <row r="64" spans="1:20" s="135" customFormat="1" hidden="1">
      <c r="A64" s="13">
        <f>+'Dramakan hosqer'!A70</f>
        <v>22.300000000000004</v>
      </c>
      <c r="B64" s="284" t="str">
        <f>+'Dramakan hosqer'!B70</f>
        <v xml:space="preserve">չփոխհատուցվող հարկերի գծով </v>
      </c>
      <c r="C64" s="204"/>
      <c r="D64" s="204">
        <f>+'Dramakan hosqer'!F70</f>
        <v>0</v>
      </c>
      <c r="E64" s="204">
        <f t="shared" ref="E64" si="2">+D64-C64</f>
        <v>0</v>
      </c>
      <c r="F64" s="204"/>
      <c r="G64" s="139"/>
      <c r="H64" s="137"/>
      <c r="I64" s="137"/>
      <c r="J64" s="137"/>
      <c r="K64" s="137"/>
      <c r="L64" s="137"/>
      <c r="M64" s="137"/>
      <c r="N64" s="140"/>
      <c r="O64" s="140"/>
      <c r="P64" s="140"/>
      <c r="Q64" s="140"/>
      <c r="R64" s="140"/>
      <c r="S64" s="140"/>
      <c r="T64" s="140"/>
    </row>
    <row r="65" spans="1:20" s="55" customFormat="1" ht="17.25">
      <c r="A65" s="443">
        <v>21</v>
      </c>
      <c r="B65" s="444" t="str">
        <f>+'Dramakan hosqer'!B71</f>
        <v>Կրեդիտորական պարտքի մարման գծով</v>
      </c>
      <c r="C65" s="445">
        <v>686.8</v>
      </c>
      <c r="D65" s="445">
        <f>+'Dramakan hosqer'!F71</f>
        <v>642.90000000000009</v>
      </c>
      <c r="E65" s="445">
        <f t="shared" ref="E65:E66" si="3">+D65-C65</f>
        <v>-43.899999999999864</v>
      </c>
      <c r="F65" s="210"/>
      <c r="G65" s="95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443">
        <v>22</v>
      </c>
      <c r="B66" s="444" t="str">
        <f>+'Dramakan hosqer'!B72</f>
        <v>Այլ արտահոսքերի գծով</v>
      </c>
      <c r="C66" s="445">
        <v>20</v>
      </c>
      <c r="D66" s="445">
        <f>+'Dramakan hosqer'!F72</f>
        <v>0</v>
      </c>
      <c r="E66" s="445">
        <f t="shared" si="3"/>
        <v>-20</v>
      </c>
      <c r="F66" s="210"/>
      <c r="G66" s="95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138" t="s">
        <v>53</v>
      </c>
      <c r="B67" s="12" t="s">
        <v>56</v>
      </c>
      <c r="C67" s="213">
        <f>+C68+C76</f>
        <v>0</v>
      </c>
      <c r="D67" s="213">
        <f>+D68+D76</f>
        <v>0</v>
      </c>
      <c r="E67" s="213">
        <f t="shared" ref="E67" si="4">D67-C67</f>
        <v>0</v>
      </c>
      <c r="F67" s="203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446">
        <f>+'Dramakan hosqer'!A74</f>
        <v>1</v>
      </c>
      <c r="B68" s="12" t="str">
        <f>+'Dramakan hosqer'!B74</f>
        <v>Հիմնական միջոցների ձեռքբերում, այդ թվում՝</v>
      </c>
      <c r="C68" s="213">
        <f>SUM(C69:C75)</f>
        <v>0</v>
      </c>
      <c r="D68" s="213">
        <f>SUM(D69:D75)</f>
        <v>0</v>
      </c>
      <c r="E68" s="213">
        <f>+D68-C68</f>
        <v>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1.1000000000000001</v>
      </c>
      <c r="B69" s="214" t="str">
        <f>+'Dramakan hosqer'!B75</f>
        <v>գրասենյակային և տնտեսական գույք</v>
      </c>
      <c r="C69" s="210"/>
      <c r="D69" s="211">
        <f>+'Dramakan hosqer'!F75</f>
        <v>0</v>
      </c>
      <c r="E69" s="211">
        <f t="shared" ref="E69:E79" si="5">+D69-C69</f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1.2000000000000002</v>
      </c>
      <c r="B70" s="214" t="str">
        <f>+'Dramakan hosqer'!B76</f>
        <v>համակարգչային սարքավորումներ / տեխնիկա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hosqer'!A77</f>
        <v>1.3000000000000003</v>
      </c>
      <c r="B71" s="214" t="str">
        <f>+'Dramakan hosqer'!B77</f>
        <v>մեքենաներ և սարքավորումներ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1.4000000000000004</v>
      </c>
      <c r="B72" s="214" t="str">
        <f>+'Dramakan hosqer'!B78</f>
        <v>երաժշտական գործիքներ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62">
        <f>+'Dramakan hosqer'!A79</f>
        <v>1.5000000000000004</v>
      </c>
      <c r="B73" s="214" t="str">
        <f>+'Dramakan hosqer'!B79</f>
        <v>սպորտային գույք</v>
      </c>
      <c r="C73" s="210"/>
      <c r="D73" s="211">
        <f>+'Dramakan hosqer'!F79</f>
        <v>0</v>
      </c>
      <c r="E73" s="211">
        <f t="shared" si="5"/>
        <v>0</v>
      </c>
      <c r="F73" s="210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4" customFormat="1" ht="17.25" hidden="1">
      <c r="A74" s="62">
        <f>+'Dramakan hosqer'!A80</f>
        <v>1.6000000000000005</v>
      </c>
      <c r="B74" s="215" t="str">
        <f>+'Dramakan hosqer'!B80</f>
        <v>գրականություն</v>
      </c>
      <c r="C74" s="210"/>
      <c r="D74" s="210">
        <f>+'Dramakan hosqer'!F80</f>
        <v>0</v>
      </c>
      <c r="E74" s="210">
        <f t="shared" si="5"/>
        <v>0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4" customFormat="1" ht="17.25" hidden="1">
      <c r="A75" s="62">
        <f>+'Dramakan hosqer'!A81</f>
        <v>1.7000000000000006</v>
      </c>
      <c r="B75" s="215">
        <f>+'Dramakan hosqer'!B81</f>
        <v>0</v>
      </c>
      <c r="C75" s="210"/>
      <c r="D75" s="210">
        <f>+'Dramakan hosqer'!F81</f>
        <v>0</v>
      </c>
      <c r="E75" s="210">
        <f t="shared" si="5"/>
        <v>0</v>
      </c>
      <c r="F75" s="210"/>
      <c r="G75" s="54" t="s">
        <v>272</v>
      </c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448" customFormat="1" ht="34.5" hidden="1">
      <c r="A76" s="446">
        <f>+'Dramakan hosqer'!A82</f>
        <v>2</v>
      </c>
      <c r="B76" s="12" t="str">
        <f>+'Dramakan hosqer'!B82</f>
        <v>Հիմնական միջոցների հիմնական վերանորոգում, 
այդ թվում՝</v>
      </c>
      <c r="C76" s="213">
        <f>SUM(C77:C79)</f>
        <v>0</v>
      </c>
      <c r="D76" s="213">
        <f>SUM(D77:D79)</f>
        <v>0</v>
      </c>
      <c r="E76" s="203">
        <f t="shared" si="5"/>
        <v>0</v>
      </c>
      <c r="F76" s="203"/>
      <c r="G76" s="447"/>
      <c r="H76" s="90"/>
      <c r="I76" s="90"/>
      <c r="J76" s="90"/>
      <c r="K76" s="90"/>
      <c r="L76" s="90"/>
      <c r="M76" s="90"/>
      <c r="N76" s="88"/>
      <c r="O76" s="88"/>
      <c r="P76" s="88"/>
      <c r="Q76" s="88"/>
      <c r="R76" s="88"/>
      <c r="S76" s="88"/>
      <c r="T76" s="88"/>
    </row>
    <row r="77" spans="1:20" s="83" customFormat="1" ht="17.25" hidden="1">
      <c r="A77" s="62">
        <f>+'Dramakan hosqer'!A83</f>
        <v>2.1</v>
      </c>
      <c r="B77" s="214" t="str">
        <f>+'Dramakan hosqer'!B83</f>
        <v>ամրացված գույքի (շենք)</v>
      </c>
      <c r="C77" s="210"/>
      <c r="D77" s="211">
        <f>+'Dramakan hosqer'!F83</f>
        <v>0</v>
      </c>
      <c r="E77" s="211">
        <f t="shared" si="5"/>
        <v>0</v>
      </c>
      <c r="F77" s="210"/>
      <c r="G77" s="143"/>
      <c r="H77" s="94"/>
      <c r="I77" s="89"/>
      <c r="J77" s="89"/>
      <c r="K77" s="89"/>
      <c r="L77" s="89"/>
      <c r="M77" s="89"/>
      <c r="N77" s="89"/>
      <c r="O77" s="82"/>
      <c r="P77" s="82"/>
      <c r="Q77" s="82"/>
    </row>
    <row r="78" spans="1:20" s="55" customFormat="1" ht="17.25" hidden="1">
      <c r="A78" s="62">
        <f>+'Dramakan hosqer'!A84</f>
        <v>2.2000000000000002</v>
      </c>
      <c r="B78" s="214" t="str">
        <f>+'Dramakan hosqer'!B84</f>
        <v>հիմնական միջոցի</v>
      </c>
      <c r="C78" s="210"/>
      <c r="D78" s="211">
        <f>+'Dramakan hosqer'!F84</f>
        <v>0</v>
      </c>
      <c r="E78" s="211">
        <f t="shared" si="5"/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2.3000000000000003</v>
      </c>
      <c r="B79" s="214" t="str">
        <f>+'Dramakan hosqer'!B85</f>
        <v>նախագծանախահաշվային փաստաթղթերի գծով</v>
      </c>
      <c r="C79" s="210"/>
      <c r="D79" s="211">
        <f>+'Dramakan hosqer'!F85</f>
        <v>0</v>
      </c>
      <c r="E79" s="211">
        <f t="shared" si="5"/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34.5">
      <c r="A80" s="138" t="s">
        <v>54</v>
      </c>
      <c r="B80" s="12" t="s">
        <v>125</v>
      </c>
      <c r="C80" s="213">
        <f>SUM(C81:C84)</f>
        <v>234.2</v>
      </c>
      <c r="D80" s="213">
        <f>SUM(D81:D84)</f>
        <v>0</v>
      </c>
      <c r="E80" s="213">
        <f t="shared" ref="E80:E85" si="6">D80-C80</f>
        <v>-234.2</v>
      </c>
      <c r="F80" s="203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>
      <c r="A81" s="62">
        <f>+'Dramakan hosqer'!A87</f>
        <v>1</v>
      </c>
      <c r="B81" s="246" t="str">
        <f>+'Dramakan hosqer'!B87</f>
        <v>Աշխատավարձի գծով</v>
      </c>
      <c r="C81" s="210">
        <v>234.2</v>
      </c>
      <c r="D81" s="210">
        <f>+'Dramakan hosqer'!F87</f>
        <v>0</v>
      </c>
      <c r="E81" s="210">
        <f>D81-C81</f>
        <v>-234.2</v>
      </c>
      <c r="F81" s="210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5" customFormat="1" ht="17.25" hidden="1">
      <c r="A82" s="62">
        <f>+'Dramakan hosqer'!A88</f>
        <v>0</v>
      </c>
      <c r="B82" s="280">
        <f>+'Dramakan hosqer'!B88</f>
        <v>0</v>
      </c>
      <c r="C82" s="210"/>
      <c r="D82" s="210">
        <f>+'Dramakan hosqer'!F88</f>
        <v>0</v>
      </c>
      <c r="E82" s="210">
        <f t="shared" ref="E82:E84" si="7">D82-C82</f>
        <v>0</v>
      </c>
      <c r="F82" s="210"/>
      <c r="G82" s="91"/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55" customFormat="1" ht="17.25" hidden="1">
      <c r="A83" s="62">
        <f>+'Dramakan hosqer'!A89</f>
        <v>0</v>
      </c>
      <c r="B83" s="280">
        <f>+'Dramakan hosqer'!B89</f>
        <v>0</v>
      </c>
      <c r="C83" s="210"/>
      <c r="D83" s="210">
        <f>+'Dramakan hosqer'!F89</f>
        <v>0</v>
      </c>
      <c r="E83" s="210">
        <f t="shared" si="7"/>
        <v>0</v>
      </c>
      <c r="F83" s="210"/>
      <c r="G83" s="91"/>
      <c r="H83" s="100"/>
      <c r="I83" s="100"/>
      <c r="J83" s="100"/>
      <c r="K83" s="100"/>
      <c r="L83" s="100"/>
      <c r="M83" s="100"/>
      <c r="N83" s="107"/>
      <c r="O83" s="107"/>
      <c r="P83" s="107"/>
      <c r="Q83" s="107"/>
      <c r="R83" s="107"/>
      <c r="S83" s="107"/>
      <c r="T83" s="107"/>
    </row>
    <row r="84" spans="1:20" s="269" customFormat="1" ht="17.25" hidden="1">
      <c r="A84" s="62">
        <f>+'Dramakan hosqer'!A90</f>
        <v>0</v>
      </c>
      <c r="B84" s="277">
        <f>+'Dramakan hosqer'!B90</f>
        <v>0</v>
      </c>
      <c r="C84" s="210"/>
      <c r="D84" s="210">
        <f>+'Dramakan hosqer'!F90</f>
        <v>0</v>
      </c>
      <c r="E84" s="210">
        <f t="shared" si="7"/>
        <v>0</v>
      </c>
      <c r="F84" s="210"/>
      <c r="G84" s="91"/>
      <c r="H84" s="90"/>
      <c r="I84" s="90"/>
      <c r="J84" s="90"/>
      <c r="K84" s="90"/>
      <c r="L84" s="90"/>
      <c r="M84" s="90"/>
      <c r="N84" s="88"/>
      <c r="O84" s="88"/>
      <c r="P84" s="88"/>
      <c r="Q84" s="88"/>
      <c r="R84" s="88"/>
      <c r="S84" s="88"/>
      <c r="T84" s="88"/>
    </row>
    <row r="85" spans="1:20" s="34" customFormat="1" ht="34.5">
      <c r="A85" s="11" t="s">
        <v>35</v>
      </c>
      <c r="B85" s="12" t="s">
        <v>36</v>
      </c>
      <c r="C85" s="213">
        <f>C6+C7-C20</f>
        <v>825.5</v>
      </c>
      <c r="D85" s="213">
        <f>D6+D7-D20</f>
        <v>182.60000000002037</v>
      </c>
      <c r="E85" s="213">
        <f t="shared" si="6"/>
        <v>-642.89999999997963</v>
      </c>
      <c r="F85" s="203"/>
      <c r="G85" s="115"/>
      <c r="H85" s="103"/>
      <c r="I85" s="103"/>
      <c r="J85" s="103"/>
      <c r="K85" s="103"/>
      <c r="L85" s="103"/>
      <c r="M85" s="103"/>
      <c r="N85" s="109"/>
      <c r="O85" s="109"/>
      <c r="P85" s="109"/>
      <c r="Q85" s="109"/>
      <c r="R85" s="109"/>
      <c r="S85" s="109"/>
      <c r="T85" s="109"/>
    </row>
    <row r="86" spans="1:20" s="20" customFormat="1" ht="17.25">
      <c r="A86" s="18"/>
      <c r="B86" s="285"/>
      <c r="C86" s="18"/>
      <c r="D86" s="18"/>
      <c r="E86" s="18"/>
      <c r="F86" s="18"/>
      <c r="G86" s="112"/>
      <c r="H86" s="97"/>
      <c r="I86" s="97"/>
      <c r="J86" s="97"/>
      <c r="K86" s="97"/>
      <c r="L86" s="97"/>
      <c r="M86" s="97"/>
      <c r="N86" s="105"/>
      <c r="O86" s="105"/>
      <c r="P86" s="105"/>
      <c r="Q86" s="105"/>
      <c r="R86" s="105"/>
      <c r="S86" s="105"/>
      <c r="T86" s="105"/>
    </row>
    <row r="87" spans="1:20" s="20" customFormat="1" ht="17.25">
      <c r="B87" s="16" t="s">
        <v>2</v>
      </c>
      <c r="C87" s="18"/>
      <c r="D87" s="532" t="str">
        <f>+'Ekamut-caxs'!D73</f>
        <v xml:space="preserve">Ս. Գևորգյան </v>
      </c>
      <c r="E87" s="529"/>
      <c r="F87" s="103"/>
      <c r="G87" s="112"/>
      <c r="H87" s="97"/>
      <c r="I87" s="97"/>
      <c r="J87" s="97"/>
      <c r="K87" s="97"/>
      <c r="L87" s="97"/>
      <c r="M87" s="97"/>
      <c r="N87" s="105"/>
      <c r="O87" s="105"/>
      <c r="P87" s="105"/>
      <c r="Q87" s="105"/>
      <c r="R87" s="105"/>
      <c r="S87" s="105"/>
      <c r="T87" s="105"/>
    </row>
    <row r="88" spans="1:20" ht="17.25">
      <c r="A88" s="20"/>
      <c r="B88" s="245" t="s">
        <v>4</v>
      </c>
      <c r="C88" s="20"/>
      <c r="D88" s="531" t="s">
        <v>90</v>
      </c>
      <c r="E88" s="531"/>
      <c r="F88" s="241"/>
    </row>
    <row r="89" spans="1:20" s="17" customFormat="1" ht="17.25">
      <c r="A89" s="18"/>
      <c r="B89" s="286" t="s">
        <v>6</v>
      </c>
      <c r="C89" s="18"/>
      <c r="D89" s="529" t="str">
        <f>+'Ekamut-caxs'!D75</f>
        <v>Ա. Ամիրխանյան</v>
      </c>
      <c r="E89" s="529"/>
      <c r="F89" s="103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A90" s="18"/>
      <c r="B90" s="285"/>
      <c r="C90" s="18"/>
      <c r="D90" s="531" t="s">
        <v>90</v>
      </c>
      <c r="E90" s="531"/>
      <c r="F90" s="24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A91" s="18"/>
      <c r="B91" s="287" t="s">
        <v>1</v>
      </c>
      <c r="C91" s="18"/>
      <c r="D91" s="18"/>
      <c r="E91" s="18"/>
      <c r="F91" s="18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</sheetData>
  <sheetProtection algorithmName="SHA-512" hashValue="gjnwPYRve0lZi0Ar/a/BkZfUWTsWyVGgxInDVeiuEqe2VnJALgKpB8Jenuu8x7+lF5+ptqOJO85RZOOjdEB2Ww==" saltValue="jkmPmfuXfcGTAOjEV2r3r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B72" sqref="B72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9" t="s">
        <v>65</v>
      </c>
      <c r="B1" s="539"/>
      <c r="C1" s="539"/>
      <c r="D1" s="539"/>
      <c r="E1" s="539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0" t="str">
        <f>+'Ekamut-caxs'!A7:D7</f>
        <v>Երևան քաղաքի Քանաքեռ-Զեյթուն համայնքի «Անուշավան Տեր-Ղևոնդյանի անվան թիվ 1 երաժշտական դպրոց» ՀՈԱԿ-ի</v>
      </c>
      <c r="B2" s="541"/>
      <c r="C2" s="541"/>
      <c r="D2" s="541"/>
      <c r="E2" s="54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2" t="s">
        <v>128</v>
      </c>
      <c r="B3" s="542"/>
      <c r="C3" s="542"/>
      <c r="D3" s="542"/>
      <c r="E3" s="54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43" t="s">
        <v>230</v>
      </c>
      <c r="B4" s="543"/>
      <c r="C4" s="543"/>
      <c r="D4" s="543"/>
      <c r="E4" s="543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4" t="s">
        <v>133</v>
      </c>
      <c r="B7" s="535"/>
      <c r="C7" s="535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1.1000000000000001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8" t="s">
        <v>294</v>
      </c>
      <c r="C9" s="166" t="s">
        <v>147</v>
      </c>
      <c r="D9" s="29">
        <v>1.1000000000000001</v>
      </c>
      <c r="E9" s="29"/>
    </row>
    <row r="10" spans="1:22" ht="27" hidden="1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hidden="1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hidden="1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hidden="1" customHeight="1">
      <c r="A13" s="166">
        <v>1.5</v>
      </c>
      <c r="B13" s="168"/>
      <c r="C13" s="166" t="s">
        <v>143</v>
      </c>
      <c r="D13" s="29"/>
      <c r="E13" s="29"/>
    </row>
    <row r="14" spans="1:22" ht="18" hidden="1" customHeight="1">
      <c r="A14" s="166">
        <v>1.6</v>
      </c>
      <c r="B14" s="167" t="s">
        <v>178</v>
      </c>
      <c r="C14" s="166" t="s">
        <v>144</v>
      </c>
      <c r="D14" s="29"/>
      <c r="E14" s="29"/>
    </row>
    <row r="15" spans="1:22" ht="33.75" hidden="1" customHeight="1">
      <c r="A15" s="166">
        <v>1.7</v>
      </c>
      <c r="B15" s="168"/>
      <c r="C15" s="166" t="s">
        <v>166</v>
      </c>
      <c r="D15" s="29"/>
      <c r="E15" s="29"/>
    </row>
    <row r="16" spans="1:22" ht="22.5" hidden="1" customHeight="1">
      <c r="A16" s="166">
        <v>1.8</v>
      </c>
      <c r="B16" s="168"/>
      <c r="C16" s="170" t="s">
        <v>165</v>
      </c>
      <c r="D16" s="29"/>
      <c r="E16" s="29"/>
    </row>
    <row r="17" spans="1:22" ht="18" hidden="1" customHeight="1">
      <c r="A17" s="166">
        <v>1.9</v>
      </c>
      <c r="B17" s="168"/>
      <c r="C17" s="170"/>
      <c r="D17" s="29"/>
      <c r="E17" s="29"/>
    </row>
    <row r="18" spans="1:22" ht="18" hidden="1" customHeight="1">
      <c r="A18" s="171">
        <v>2</v>
      </c>
      <c r="B18" s="168"/>
      <c r="C18" s="170"/>
      <c r="D18" s="29"/>
      <c r="E18" s="29"/>
    </row>
    <row r="19" spans="1:22" ht="18" hidden="1" customHeight="1">
      <c r="A19" s="166">
        <v>2.1</v>
      </c>
      <c r="B19" s="168"/>
      <c r="C19" s="170"/>
      <c r="D19" s="29"/>
      <c r="E19" s="29"/>
    </row>
    <row r="20" spans="1:22" ht="18" hidden="1" customHeight="1">
      <c r="A20" s="166">
        <v>2.2000000000000002</v>
      </c>
      <c r="B20" s="168"/>
      <c r="C20" s="170"/>
      <c r="D20" s="29"/>
      <c r="E20" s="29"/>
    </row>
    <row r="21" spans="1:22" ht="18" hidden="1" customHeight="1">
      <c r="A21" s="166">
        <v>2.2999999999999998</v>
      </c>
      <c r="B21" s="168"/>
      <c r="C21" s="170"/>
      <c r="D21" s="29"/>
      <c r="E21" s="29"/>
    </row>
    <row r="22" spans="1:22" ht="27.75" hidden="1" customHeight="1">
      <c r="A22" s="166">
        <v>2.4</v>
      </c>
      <c r="B22" s="168"/>
      <c r="C22" s="170"/>
      <c r="D22" s="29"/>
      <c r="E22" s="29"/>
    </row>
    <row r="23" spans="1:22" ht="27.75" hidden="1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hidden="1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hidden="1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hidden="1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hidden="1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hidden="1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hidden="1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hidden="1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6">
        <v>2.1</v>
      </c>
      <c r="B31" s="168"/>
      <c r="C31" s="166" t="s">
        <v>154</v>
      </c>
      <c r="D31" s="29"/>
      <c r="E31" s="29"/>
    </row>
    <row r="32" spans="1:22" ht="21" hidden="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hidden="1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1.1000000000000001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4" t="s">
        <v>158</v>
      </c>
      <c r="B35" s="535"/>
      <c r="C35" s="535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465.8</v>
      </c>
      <c r="E36" s="29" t="s">
        <v>292</v>
      </c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149.1</v>
      </c>
      <c r="E37" s="29" t="s">
        <v>292</v>
      </c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8.1999999999999993</v>
      </c>
      <c r="E38" s="29" t="s">
        <v>292</v>
      </c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 t="s">
        <v>292</v>
      </c>
    </row>
    <row r="40" spans="1:22" ht="20.25" customHeight="1">
      <c r="A40" s="166">
        <v>1.5</v>
      </c>
      <c r="B40" s="167" t="s">
        <v>178</v>
      </c>
      <c r="C40" s="166" t="s">
        <v>144</v>
      </c>
      <c r="D40" s="29">
        <v>19.8</v>
      </c>
      <c r="E40" s="29" t="s">
        <v>292</v>
      </c>
    </row>
    <row r="41" spans="1:22" ht="33.75" customHeight="1">
      <c r="A41" s="166">
        <v>1.6</v>
      </c>
      <c r="B41" s="289" t="s">
        <v>148</v>
      </c>
      <c r="C41" s="29" t="s">
        <v>293</v>
      </c>
      <c r="D41" s="29">
        <v>3178.2</v>
      </c>
      <c r="E41" s="29" t="s">
        <v>292</v>
      </c>
    </row>
    <row r="42" spans="1:22" ht="23.25" hidden="1" customHeight="1">
      <c r="A42" s="166">
        <v>1.8</v>
      </c>
      <c r="B42" s="168"/>
      <c r="C42" s="170" t="s">
        <v>207</v>
      </c>
      <c r="D42" s="29"/>
      <c r="E42" s="29"/>
    </row>
    <row r="43" spans="1:22" ht="23.25" hidden="1" customHeight="1">
      <c r="A43" s="166">
        <v>1.9</v>
      </c>
      <c r="B43" s="168"/>
      <c r="C43" s="170"/>
      <c r="D43" s="29"/>
      <c r="E43" s="29"/>
    </row>
    <row r="44" spans="1:22" ht="23.25" hidden="1" customHeight="1">
      <c r="A44" s="171">
        <v>2</v>
      </c>
      <c r="B44" s="168"/>
      <c r="C44" s="170"/>
      <c r="D44" s="29"/>
      <c r="E44" s="29"/>
    </row>
    <row r="45" spans="1:22" ht="23.25" hidden="1" customHeight="1">
      <c r="A45" s="166">
        <v>2.1</v>
      </c>
      <c r="B45" s="168"/>
      <c r="C45" s="170"/>
      <c r="D45" s="29"/>
      <c r="E45" s="29"/>
    </row>
    <row r="46" spans="1:22" ht="21" hidden="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hidden="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hidden="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hidden="1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hidden="1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hidden="1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hidden="1" customHeight="1">
      <c r="A52" s="166">
        <v>2.8</v>
      </c>
      <c r="B52" s="168"/>
      <c r="C52" s="170" t="s">
        <v>152</v>
      </c>
      <c r="D52" s="29"/>
      <c r="E52" s="29"/>
    </row>
    <row r="53" spans="1:22" ht="33" hidden="1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hidden="1" customHeight="1">
      <c r="A54" s="166">
        <v>1.1000000000000001</v>
      </c>
      <c r="B54" s="205"/>
      <c r="C54" s="206" t="s">
        <v>164</v>
      </c>
      <c r="D54" s="171"/>
      <c r="E54" s="29"/>
      <c r="F54" s="134"/>
    </row>
    <row r="55" spans="1:22" ht="30" hidden="1" customHeight="1">
      <c r="A55" s="166">
        <v>1.2</v>
      </c>
      <c r="B55" s="179"/>
      <c r="C55" s="166" t="s">
        <v>154</v>
      </c>
      <c r="D55" s="29"/>
      <c r="E55" s="166"/>
    </row>
    <row r="56" spans="1:22" ht="24.75" hidden="1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hidden="1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3821.1</v>
      </c>
      <c r="E58" s="183"/>
      <c r="F58" s="259">
        <f>+D58-D41</f>
        <v>642.90000000000009</v>
      </c>
      <c r="G58" s="150"/>
      <c r="H58" s="259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281</v>
      </c>
      <c r="C61" s="182">
        <f>+'Dramakan hosqer'!F12</f>
        <v>825.5</v>
      </c>
      <c r="D61" s="536" t="s">
        <v>161</v>
      </c>
      <c r="E61" s="537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8" t="str">
        <f>+'Ekamut-caxs'!D73</f>
        <v xml:space="preserve">Ս. Գևորգյան </v>
      </c>
      <c r="E63" s="538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3" t="s">
        <v>90</v>
      </c>
      <c r="E64" s="53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8" t="str">
        <f>+'Ekamut-caxs'!D75</f>
        <v>Ա. Ամիրխանյան</v>
      </c>
      <c r="E65" s="53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3" t="s">
        <v>90</v>
      </c>
      <c r="E66" s="53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KqJjhUjK2GDkdfDGhVYDe1bcHgs/CnrnEi0IpQlhPdO1yakF3Ig3B1xJyDUgRaEazC9drLzLoLl9hxQf8rYdGw==" saltValue="9CR1oWIyJodAwlBVxaBaRA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B72" sqref="B7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4" t="s">
        <v>65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6" s="20" customFormat="1" ht="20.25">
      <c r="A2" s="515" t="str">
        <f>+'Ekamut-caxs'!A7:D7</f>
        <v>Երևան քաղաքի Քանաքեռ-Զեյթուն համայնքի «Անուշավան Տեր-Ղևոնդյանի անվան թիվ 1 երաժշտական դպրոց» ՀՈԱԿ-ի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19"/>
      <c r="P2" s="19"/>
    </row>
    <row r="3" spans="1:16" ht="17.25">
      <c r="A3" s="542" t="s">
        <v>291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</row>
    <row r="4" spans="1:16" ht="21" customHeight="1" thickBot="1">
      <c r="N4" s="125" t="s">
        <v>0</v>
      </c>
    </row>
    <row r="5" spans="1:16" ht="21" customHeight="1">
      <c r="A5" s="547" t="s">
        <v>203</v>
      </c>
      <c r="B5" s="547" t="s">
        <v>66</v>
      </c>
      <c r="C5" s="548" t="s">
        <v>190</v>
      </c>
      <c r="D5" s="548"/>
      <c r="E5" s="548"/>
      <c r="F5" s="548"/>
      <c r="G5" s="548"/>
      <c r="H5" s="548"/>
      <c r="I5" s="548"/>
      <c r="J5" s="548"/>
      <c r="K5" s="548"/>
      <c r="L5" s="548"/>
      <c r="M5" s="548"/>
      <c r="N5" s="549" t="s">
        <v>127</v>
      </c>
    </row>
    <row r="6" spans="1:16" ht="172.5" customHeight="1">
      <c r="A6" s="547"/>
      <c r="B6" s="547"/>
      <c r="C6" s="236" t="s">
        <v>180</v>
      </c>
      <c r="D6" s="236" t="s">
        <v>191</v>
      </c>
      <c r="E6" s="236" t="s">
        <v>192</v>
      </c>
      <c r="F6" s="236" t="s">
        <v>126</v>
      </c>
      <c r="G6" s="236" t="s">
        <v>170</v>
      </c>
      <c r="H6" s="236" t="s">
        <v>169</v>
      </c>
      <c r="I6" s="236" t="s">
        <v>181</v>
      </c>
      <c r="J6" s="236" t="s">
        <v>240</v>
      </c>
      <c r="K6" s="236" t="s">
        <v>241</v>
      </c>
      <c r="L6" s="236" t="s">
        <v>238</v>
      </c>
      <c r="M6" s="236" t="s">
        <v>229</v>
      </c>
      <c r="N6" s="550"/>
    </row>
    <row r="7" spans="1:16" ht="31.5" customHeight="1">
      <c r="A7" s="236">
        <v>1</v>
      </c>
      <c r="B7" s="253" t="s">
        <v>173</v>
      </c>
      <c r="C7" s="477">
        <f>1963*12</f>
        <v>23556</v>
      </c>
      <c r="D7" s="477"/>
      <c r="E7" s="477" t="str">
        <f>IF(D7&gt;1,326.6," ")</f>
        <v xml:space="preserve"> </v>
      </c>
      <c r="F7" s="477">
        <v>745.9</v>
      </c>
      <c r="G7" s="477">
        <f>104*4</f>
        <v>416</v>
      </c>
      <c r="H7" s="477"/>
      <c r="I7" s="477">
        <f>602.4*10</f>
        <v>6024</v>
      </c>
      <c r="J7" s="477">
        <f>5191.1*12</f>
        <v>62293.200000000004</v>
      </c>
      <c r="K7" s="477">
        <f>271.8*12</f>
        <v>3261.6000000000004</v>
      </c>
      <c r="L7" s="477"/>
      <c r="M7" s="477"/>
      <c r="N7" s="251">
        <f>ROUND(SUM(C7:M7),1)</f>
        <v>96296.7</v>
      </c>
    </row>
    <row r="8" spans="1:16" ht="43.5" customHeight="1">
      <c r="A8" s="236">
        <v>2</v>
      </c>
      <c r="B8" s="299" t="s">
        <v>87</v>
      </c>
      <c r="C8" s="477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0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96296.7</v>
      </c>
    </row>
    <row r="10" spans="1:16" s="478" customFormat="1" ht="15" customHeight="1">
      <c r="B10" s="103"/>
      <c r="C10" s="479"/>
      <c r="D10" s="479"/>
      <c r="E10" s="479"/>
      <c r="F10" s="479"/>
      <c r="G10" s="480"/>
      <c r="H10" s="480"/>
      <c r="I10" s="481"/>
      <c r="J10" s="481"/>
      <c r="K10" s="481"/>
      <c r="L10" s="480"/>
      <c r="M10" s="479"/>
      <c r="N10" s="482"/>
    </row>
    <row r="11" spans="1:16" s="478" customFormat="1" ht="63.75" customHeight="1">
      <c r="B11" s="556" t="s">
        <v>288</v>
      </c>
      <c r="C11" s="556"/>
      <c r="D11" s="484">
        <v>24308.6</v>
      </c>
      <c r="E11" s="483"/>
      <c r="F11" s="483"/>
      <c r="G11" s="483"/>
      <c r="H11" s="483"/>
      <c r="I11" s="483"/>
      <c r="J11" s="483"/>
      <c r="K11" s="483"/>
      <c r="L11" s="480"/>
      <c r="M11" s="479"/>
      <c r="N11" s="482"/>
    </row>
    <row r="12" spans="1:16" s="478" customFormat="1" ht="42.75" customHeight="1">
      <c r="B12" s="554"/>
      <c r="C12" s="555"/>
      <c r="D12" s="555"/>
      <c r="E12" s="555"/>
      <c r="F12" s="555"/>
      <c r="G12" s="555"/>
      <c r="H12" s="555"/>
      <c r="I12" s="555"/>
      <c r="J12" s="555"/>
      <c r="K12" s="555"/>
      <c r="L12" s="480"/>
      <c r="M12" s="479"/>
      <c r="N12" s="482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51"/>
      <c r="M13" s="551"/>
      <c r="N13" s="223"/>
    </row>
    <row r="14" spans="1:16" s="144" customFormat="1" ht="69" customHeight="1">
      <c r="B14" s="552" t="s">
        <v>172</v>
      </c>
      <c r="C14" s="553"/>
      <c r="E14" s="552" t="s">
        <v>171</v>
      </c>
      <c r="F14" s="553"/>
      <c r="G14" s="248"/>
      <c r="H14" s="557"/>
      <c r="I14" s="557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193</v>
      </c>
      <c r="E15" s="195" t="s">
        <v>163</v>
      </c>
      <c r="F15" s="267" t="s">
        <v>195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5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5" t="str">
        <f>+'Ekamut-caxs'!D73</f>
        <v xml:space="preserve">Ս. Գևորգյան </v>
      </c>
      <c r="H19" s="545"/>
      <c r="I19" s="545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6" t="s">
        <v>90</v>
      </c>
      <c r="H20" s="546"/>
      <c r="I20" s="546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5" t="str">
        <f>+'Ekamut-caxs'!D75</f>
        <v>Ա. Ամիրխանյան</v>
      </c>
      <c r="H21" s="545"/>
      <c r="I21" s="545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6" t="s">
        <v>90</v>
      </c>
      <c r="H22" s="546"/>
      <c r="I22" s="546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B72" sqref="B72"/>
    </sheetView>
  </sheetViews>
  <sheetFormatPr defaultColWidth="9.140625" defaultRowHeight="16.5"/>
  <cols>
    <col min="1" max="1" width="4.140625" style="374" customWidth="1"/>
    <col min="2" max="2" width="15.5703125" style="374" customWidth="1"/>
    <col min="3" max="3" width="10.85546875" style="374" customWidth="1"/>
    <col min="4" max="5" width="13.42578125" style="374" customWidth="1"/>
    <col min="6" max="6" width="16.28515625" style="374" customWidth="1"/>
    <col min="7" max="7" width="11.42578125" style="374" customWidth="1"/>
    <col min="8" max="8" width="13.28515625" style="374" customWidth="1"/>
    <col min="9" max="10" width="14.85546875" style="374" customWidth="1"/>
    <col min="11" max="11" width="10.85546875" style="374" customWidth="1"/>
    <col min="12" max="12" width="12.85546875" style="374" customWidth="1"/>
    <col min="13" max="13" width="14.85546875" style="374" customWidth="1"/>
    <col min="14" max="14" width="10.5703125" style="374" customWidth="1"/>
    <col min="15" max="15" width="11.7109375" style="374" customWidth="1"/>
    <col min="16" max="16384" width="9.140625" style="374"/>
  </cols>
  <sheetData>
    <row r="1" spans="1:15" s="373" customFormat="1" ht="18.75" customHeight="1">
      <c r="A1" s="564" t="s">
        <v>65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373" customFormat="1" ht="21.75" customHeight="1">
      <c r="A2" s="560" t="str">
        <f>+'Ekamut-caxs'!A7:E7</f>
        <v>Երևան քաղաքի Քանաքեռ-Զեյթուն համայնքի «Անուշավան Տեր-Ղևոնդյանի անվան թիվ 1 երաժշտական դպրոց» ՀՈԱԿ-ի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373" customFormat="1" ht="21" customHeight="1">
      <c r="A3" s="560" t="s">
        <v>91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/>
    <row r="5" spans="1:15" s="375" customFormat="1" ht="24.75" customHeight="1">
      <c r="A5" s="565" t="s">
        <v>111</v>
      </c>
      <c r="B5" s="565" t="s">
        <v>92</v>
      </c>
      <c r="C5" s="566" t="s">
        <v>93</v>
      </c>
      <c r="D5" s="566"/>
      <c r="E5" s="566"/>
      <c r="F5" s="566"/>
      <c r="G5" s="566" t="s">
        <v>94</v>
      </c>
      <c r="H5" s="566"/>
      <c r="I5" s="566"/>
      <c r="J5" s="566"/>
      <c r="K5" s="566" t="s">
        <v>118</v>
      </c>
      <c r="L5" s="566"/>
      <c r="M5" s="566"/>
      <c r="N5" s="566"/>
      <c r="O5" s="566"/>
    </row>
    <row r="6" spans="1:15" s="378" customFormat="1" ht="51" customHeight="1">
      <c r="A6" s="565"/>
      <c r="B6" s="565"/>
      <c r="C6" s="376" t="s">
        <v>262</v>
      </c>
      <c r="D6" s="376" t="s">
        <v>199</v>
      </c>
      <c r="E6" s="376" t="s">
        <v>274</v>
      </c>
      <c r="F6" s="376" t="s">
        <v>275</v>
      </c>
      <c r="G6" s="376" t="s">
        <v>228</v>
      </c>
      <c r="H6" s="376" t="s">
        <v>199</v>
      </c>
      <c r="I6" s="376" t="s">
        <v>276</v>
      </c>
      <c r="J6" s="376" t="s">
        <v>275</v>
      </c>
      <c r="K6" s="376" t="s">
        <v>262</v>
      </c>
      <c r="L6" s="376" t="s">
        <v>274</v>
      </c>
      <c r="M6" s="376" t="s">
        <v>277</v>
      </c>
      <c r="N6" s="377" t="s">
        <v>278</v>
      </c>
      <c r="O6" s="377" t="s">
        <v>279</v>
      </c>
    </row>
    <row r="7" spans="1:15" ht="19.5" customHeight="1">
      <c r="A7" s="450">
        <v>1</v>
      </c>
      <c r="B7" s="451" t="s">
        <v>95</v>
      </c>
      <c r="C7" s="452">
        <v>4120</v>
      </c>
      <c r="D7" s="380">
        <v>592044</v>
      </c>
      <c r="E7" s="381">
        <v>4393</v>
      </c>
      <c r="F7" s="453">
        <f t="shared" ref="F7:F16" si="0">+E7*143.7</f>
        <v>631274.1</v>
      </c>
      <c r="G7" s="452">
        <f>920+2380</f>
        <v>3300</v>
      </c>
      <c r="H7" s="380">
        <v>167284</v>
      </c>
      <c r="I7" s="381">
        <f>832.52+2303.26</f>
        <v>3135.78</v>
      </c>
      <c r="J7" s="453">
        <f>+I7*53.48</f>
        <v>167701.51440000001</v>
      </c>
      <c r="K7" s="387">
        <f>38+13.82</f>
        <v>51.82</v>
      </c>
      <c r="L7" s="381">
        <v>43</v>
      </c>
      <c r="M7" s="384">
        <f>+L7*200.47</f>
        <v>8620.2099999999991</v>
      </c>
      <c r="N7" s="383">
        <f>+L7*7.94904</f>
        <v>341.80871999999999</v>
      </c>
      <c r="O7" s="384">
        <f>+N7+M7</f>
        <v>8962.01872</v>
      </c>
    </row>
    <row r="8" spans="1:15" ht="19.5" customHeight="1">
      <c r="A8" s="450">
        <v>2</v>
      </c>
      <c r="B8" s="451" t="s">
        <v>264</v>
      </c>
      <c r="C8" s="452">
        <v>4393</v>
      </c>
      <c r="D8" s="380">
        <v>631274.1</v>
      </c>
      <c r="E8" s="381">
        <f>+C8</f>
        <v>4393</v>
      </c>
      <c r="F8" s="453">
        <f t="shared" si="0"/>
        <v>631274.1</v>
      </c>
      <c r="G8" s="452">
        <f>840+2320</f>
        <v>3160</v>
      </c>
      <c r="H8" s="380">
        <v>160596.79999999999</v>
      </c>
      <c r="I8" s="381">
        <f t="shared" ref="I8:I18" si="1">+G8</f>
        <v>3160</v>
      </c>
      <c r="J8" s="453">
        <f t="shared" ref="J8:J18" si="2">+I8*53.48</f>
        <v>168996.8</v>
      </c>
      <c r="K8" s="387">
        <f>30</f>
        <v>30</v>
      </c>
      <c r="L8" s="381">
        <f>+K8</f>
        <v>30</v>
      </c>
      <c r="M8" s="384">
        <f t="shared" ref="M8:M18" si="3">+L8*200.47</f>
        <v>6014.1</v>
      </c>
      <c r="N8" s="383">
        <f t="shared" ref="N8:N18" si="4">+L8*7.94904</f>
        <v>238.47120000000001</v>
      </c>
      <c r="O8" s="384">
        <f t="shared" ref="O8:O18" si="5">+N8+M8</f>
        <v>6252.5712000000003</v>
      </c>
    </row>
    <row r="9" spans="1:15" ht="19.5" customHeight="1">
      <c r="A9" s="450">
        <v>3</v>
      </c>
      <c r="B9" s="451" t="s">
        <v>96</v>
      </c>
      <c r="C9" s="452">
        <v>1906</v>
      </c>
      <c r="D9" s="380">
        <v>273892.2</v>
      </c>
      <c r="E9" s="381">
        <f t="shared" ref="E9:E18" si="6">+C9</f>
        <v>1906</v>
      </c>
      <c r="F9" s="453">
        <f t="shared" si="0"/>
        <v>273892.19999999995</v>
      </c>
      <c r="G9" s="452">
        <f>680+1840</f>
        <v>2520</v>
      </c>
      <c r="H9" s="380">
        <v>127969.60000000001</v>
      </c>
      <c r="I9" s="381">
        <f t="shared" si="1"/>
        <v>2520</v>
      </c>
      <c r="J9" s="453">
        <f t="shared" si="2"/>
        <v>134769.60000000001</v>
      </c>
      <c r="K9" s="387">
        <f>32</f>
        <v>32</v>
      </c>
      <c r="L9" s="381">
        <f t="shared" ref="L9:L18" si="7">+K9</f>
        <v>32</v>
      </c>
      <c r="M9" s="384">
        <f t="shared" si="3"/>
        <v>6415.04</v>
      </c>
      <c r="N9" s="383">
        <f t="shared" si="4"/>
        <v>254.36928</v>
      </c>
      <c r="O9" s="384">
        <f t="shared" si="5"/>
        <v>6669.4092799999999</v>
      </c>
    </row>
    <row r="10" spans="1:15" ht="19.5" customHeight="1">
      <c r="A10" s="450">
        <v>4</v>
      </c>
      <c r="B10" s="451" t="s">
        <v>97</v>
      </c>
      <c r="C10" s="387">
        <v>124</v>
      </c>
      <c r="D10" s="385">
        <v>17818.8</v>
      </c>
      <c r="E10" s="381">
        <f t="shared" si="6"/>
        <v>124</v>
      </c>
      <c r="F10" s="453">
        <f t="shared" si="0"/>
        <v>17818.8</v>
      </c>
      <c r="G10" s="452">
        <f>180+1380</f>
        <v>1560</v>
      </c>
      <c r="H10" s="385">
        <v>81628.800000000003</v>
      </c>
      <c r="I10" s="381">
        <f t="shared" si="1"/>
        <v>1560</v>
      </c>
      <c r="J10" s="453">
        <f t="shared" si="2"/>
        <v>83428.799999999988</v>
      </c>
      <c r="K10" s="387">
        <f>45</f>
        <v>45</v>
      </c>
      <c r="L10" s="381">
        <f t="shared" si="7"/>
        <v>45</v>
      </c>
      <c r="M10" s="384">
        <f t="shared" si="3"/>
        <v>9021.15</v>
      </c>
      <c r="N10" s="383">
        <f t="shared" si="4"/>
        <v>357.70679999999999</v>
      </c>
      <c r="O10" s="384">
        <f t="shared" si="5"/>
        <v>9378.8567999999996</v>
      </c>
    </row>
    <row r="11" spans="1:15" ht="19.5" customHeight="1">
      <c r="A11" s="450">
        <v>5</v>
      </c>
      <c r="B11" s="451" t="s">
        <v>98</v>
      </c>
      <c r="C11" s="387"/>
      <c r="D11" s="385"/>
      <c r="E11" s="381">
        <f t="shared" si="6"/>
        <v>0</v>
      </c>
      <c r="F11" s="453">
        <f t="shared" si="0"/>
        <v>0</v>
      </c>
      <c r="G11" s="452">
        <f>260+1000</f>
        <v>1260</v>
      </c>
      <c r="H11" s="385">
        <v>64784.800000000003</v>
      </c>
      <c r="I11" s="381">
        <f t="shared" si="1"/>
        <v>1260</v>
      </c>
      <c r="J11" s="453">
        <f t="shared" si="2"/>
        <v>67384.800000000003</v>
      </c>
      <c r="K11" s="387">
        <f>49</f>
        <v>49</v>
      </c>
      <c r="L11" s="381">
        <f t="shared" si="7"/>
        <v>49</v>
      </c>
      <c r="M11" s="384">
        <f t="shared" si="3"/>
        <v>9823.0300000000007</v>
      </c>
      <c r="N11" s="383">
        <f t="shared" si="4"/>
        <v>389.50296000000003</v>
      </c>
      <c r="O11" s="384">
        <f t="shared" si="5"/>
        <v>10212.53296</v>
      </c>
    </row>
    <row r="12" spans="1:15" ht="19.5" customHeight="1">
      <c r="A12" s="450">
        <v>6</v>
      </c>
      <c r="B12" s="451" t="s">
        <v>99</v>
      </c>
      <c r="C12" s="387"/>
      <c r="D12" s="385"/>
      <c r="E12" s="381">
        <f t="shared" si="6"/>
        <v>0</v>
      </c>
      <c r="F12" s="453">
        <f t="shared" si="0"/>
        <v>0</v>
      </c>
      <c r="G12" s="452">
        <f>60+580</f>
        <v>640</v>
      </c>
      <c r="H12" s="385">
        <v>33627.199999999997</v>
      </c>
      <c r="I12" s="381">
        <f t="shared" si="1"/>
        <v>640</v>
      </c>
      <c r="J12" s="453">
        <f t="shared" si="2"/>
        <v>34227.199999999997</v>
      </c>
      <c r="K12" s="387">
        <f>60</f>
        <v>60</v>
      </c>
      <c r="L12" s="381">
        <f t="shared" si="7"/>
        <v>60</v>
      </c>
      <c r="M12" s="384">
        <f t="shared" si="3"/>
        <v>12028.2</v>
      </c>
      <c r="N12" s="383">
        <f t="shared" si="4"/>
        <v>476.94240000000002</v>
      </c>
      <c r="O12" s="384">
        <f t="shared" si="5"/>
        <v>12505.142400000001</v>
      </c>
    </row>
    <row r="13" spans="1:15" ht="19.5" customHeight="1">
      <c r="A13" s="450">
        <v>7</v>
      </c>
      <c r="B13" s="451" t="s">
        <v>100</v>
      </c>
      <c r="C13" s="387"/>
      <c r="D13" s="385"/>
      <c r="E13" s="381">
        <f t="shared" si="6"/>
        <v>0</v>
      </c>
      <c r="F13" s="453">
        <f t="shared" si="0"/>
        <v>0</v>
      </c>
      <c r="G13" s="452">
        <f>320+80</f>
        <v>400</v>
      </c>
      <c r="H13" s="385">
        <v>20592</v>
      </c>
      <c r="I13" s="381">
        <f t="shared" si="1"/>
        <v>400</v>
      </c>
      <c r="J13" s="453">
        <f t="shared" si="2"/>
        <v>21392</v>
      </c>
      <c r="K13" s="387">
        <f>38</f>
        <v>38</v>
      </c>
      <c r="L13" s="381">
        <f t="shared" si="7"/>
        <v>38</v>
      </c>
      <c r="M13" s="384">
        <f t="shared" si="3"/>
        <v>7617.86</v>
      </c>
      <c r="N13" s="383">
        <f t="shared" si="4"/>
        <v>302.06351999999998</v>
      </c>
      <c r="O13" s="384">
        <f t="shared" si="5"/>
        <v>7919.9235199999994</v>
      </c>
    </row>
    <row r="14" spans="1:15" ht="19.5" customHeight="1">
      <c r="A14" s="450">
        <v>8</v>
      </c>
      <c r="B14" s="454" t="s">
        <v>101</v>
      </c>
      <c r="C14" s="387"/>
      <c r="D14" s="385"/>
      <c r="E14" s="381">
        <f t="shared" si="6"/>
        <v>0</v>
      </c>
      <c r="F14" s="453">
        <f t="shared" si="0"/>
        <v>0</v>
      </c>
      <c r="G14" s="452">
        <f>80+340</f>
        <v>420</v>
      </c>
      <c r="H14" s="385">
        <v>21661.599999999999</v>
      </c>
      <c r="I14" s="381">
        <f t="shared" si="1"/>
        <v>420</v>
      </c>
      <c r="J14" s="453">
        <f t="shared" si="2"/>
        <v>22461.599999999999</v>
      </c>
      <c r="K14" s="387">
        <f>50</f>
        <v>50</v>
      </c>
      <c r="L14" s="381">
        <f t="shared" si="7"/>
        <v>50</v>
      </c>
      <c r="M14" s="384">
        <f t="shared" si="3"/>
        <v>10023.5</v>
      </c>
      <c r="N14" s="383">
        <f t="shared" si="4"/>
        <v>397.452</v>
      </c>
      <c r="O14" s="384">
        <f t="shared" si="5"/>
        <v>10420.951999999999</v>
      </c>
    </row>
    <row r="15" spans="1:15" ht="19.5" customHeight="1">
      <c r="A15" s="450">
        <v>9</v>
      </c>
      <c r="B15" s="454" t="s">
        <v>102</v>
      </c>
      <c r="C15" s="387"/>
      <c r="D15" s="385"/>
      <c r="E15" s="381">
        <f t="shared" si="6"/>
        <v>0</v>
      </c>
      <c r="F15" s="453">
        <f t="shared" si="0"/>
        <v>0</v>
      </c>
      <c r="G15" s="452">
        <f>87.26+417.28</f>
        <v>504.53999999999996</v>
      </c>
      <c r="H15" s="385">
        <v>26110.2</v>
      </c>
      <c r="I15" s="381">
        <f t="shared" si="1"/>
        <v>504.53999999999996</v>
      </c>
      <c r="J15" s="453">
        <f t="shared" si="2"/>
        <v>26982.799199999998</v>
      </c>
      <c r="K15" s="387">
        <v>58</v>
      </c>
      <c r="L15" s="381">
        <f t="shared" si="7"/>
        <v>58</v>
      </c>
      <c r="M15" s="384">
        <f t="shared" si="3"/>
        <v>11627.26</v>
      </c>
      <c r="N15" s="383">
        <f t="shared" si="4"/>
        <v>461.04432000000003</v>
      </c>
      <c r="O15" s="384">
        <f t="shared" si="5"/>
        <v>12088.304320000001</v>
      </c>
    </row>
    <row r="16" spans="1:15" ht="19.5" customHeight="1">
      <c r="A16" s="450">
        <v>10</v>
      </c>
      <c r="B16" s="454" t="s">
        <v>103</v>
      </c>
      <c r="C16" s="387"/>
      <c r="D16" s="385"/>
      <c r="E16" s="381">
        <f t="shared" si="6"/>
        <v>0</v>
      </c>
      <c r="F16" s="453">
        <f t="shared" si="0"/>
        <v>0</v>
      </c>
      <c r="G16" s="387">
        <f>148.18+852.3</f>
        <v>1000.48</v>
      </c>
      <c r="H16" s="385">
        <v>52023.87</v>
      </c>
      <c r="I16" s="381">
        <f t="shared" si="1"/>
        <v>1000.48</v>
      </c>
      <c r="J16" s="453">
        <f t="shared" si="2"/>
        <v>53505.670399999995</v>
      </c>
      <c r="K16" s="387">
        <v>55</v>
      </c>
      <c r="L16" s="381">
        <f t="shared" si="7"/>
        <v>55</v>
      </c>
      <c r="M16" s="384">
        <f t="shared" si="3"/>
        <v>11025.85</v>
      </c>
      <c r="N16" s="383">
        <f t="shared" si="4"/>
        <v>437.19720000000001</v>
      </c>
      <c r="O16" s="384">
        <f t="shared" si="5"/>
        <v>11463.047200000001</v>
      </c>
    </row>
    <row r="17" spans="1:15" ht="19.5" customHeight="1">
      <c r="A17" s="450">
        <v>11</v>
      </c>
      <c r="B17" s="454" t="s">
        <v>104</v>
      </c>
      <c r="C17" s="455">
        <v>2069</v>
      </c>
      <c r="D17" s="386">
        <v>297315.3</v>
      </c>
      <c r="E17" s="381">
        <f t="shared" si="6"/>
        <v>2069</v>
      </c>
      <c r="F17" s="453">
        <f>+E17*143.7</f>
        <v>297315.3</v>
      </c>
      <c r="G17" s="455">
        <f>1830.58 +628.98</f>
        <v>2459.56</v>
      </c>
      <c r="H17" s="386">
        <v>125247.47</v>
      </c>
      <c r="I17" s="381">
        <f t="shared" si="1"/>
        <v>2459.56</v>
      </c>
      <c r="J17" s="453">
        <f t="shared" si="2"/>
        <v>131537.26879999999</v>
      </c>
      <c r="K17" s="381">
        <v>48</v>
      </c>
      <c r="L17" s="381">
        <f t="shared" si="7"/>
        <v>48</v>
      </c>
      <c r="M17" s="384">
        <f t="shared" si="3"/>
        <v>9622.56</v>
      </c>
      <c r="N17" s="383">
        <f t="shared" si="4"/>
        <v>381.55392000000001</v>
      </c>
      <c r="O17" s="384">
        <f t="shared" si="5"/>
        <v>10004.11392</v>
      </c>
    </row>
    <row r="18" spans="1:15" ht="19.5" customHeight="1">
      <c r="A18" s="450">
        <v>12</v>
      </c>
      <c r="B18" s="454" t="s">
        <v>105</v>
      </c>
      <c r="C18" s="455">
        <v>3241</v>
      </c>
      <c r="D18" s="386">
        <v>465731.7</v>
      </c>
      <c r="E18" s="381">
        <f t="shared" si="6"/>
        <v>3241</v>
      </c>
      <c r="F18" s="453">
        <f>+E18*143.7</f>
        <v>465731.69999999995</v>
      </c>
      <c r="G18" s="455">
        <f>792.98+2143.38</f>
        <v>2936.36</v>
      </c>
      <c r="H18" s="386">
        <v>149106.73000000001</v>
      </c>
      <c r="I18" s="381">
        <f t="shared" si="1"/>
        <v>2936.36</v>
      </c>
      <c r="J18" s="453">
        <f t="shared" si="2"/>
        <v>157036.53279999999</v>
      </c>
      <c r="K18" s="381">
        <v>48</v>
      </c>
      <c r="L18" s="381">
        <f t="shared" si="7"/>
        <v>48</v>
      </c>
      <c r="M18" s="384">
        <f t="shared" si="3"/>
        <v>9622.56</v>
      </c>
      <c r="N18" s="383">
        <f t="shared" si="4"/>
        <v>381.55392000000001</v>
      </c>
      <c r="O18" s="384">
        <f t="shared" si="5"/>
        <v>10004.11392</v>
      </c>
    </row>
    <row r="19" spans="1:15" ht="32.25" customHeight="1">
      <c r="A19" s="456"/>
      <c r="B19" s="449" t="s">
        <v>88</v>
      </c>
      <c r="C19" s="457">
        <f t="shared" ref="C19:K19" si="8">SUM(C7:C18)</f>
        <v>15853</v>
      </c>
      <c r="D19" s="414">
        <f t="shared" si="8"/>
        <v>2278076.1</v>
      </c>
      <c r="E19" s="457">
        <f t="shared" si="8"/>
        <v>16126</v>
      </c>
      <c r="F19" s="414">
        <f>SUM(F7:F18)</f>
        <v>2317306.2000000002</v>
      </c>
      <c r="G19" s="457">
        <f>SUM(G7:G18)</f>
        <v>20160.940000000002</v>
      </c>
      <c r="H19" s="414">
        <f>SUM(H7:H18)</f>
        <v>1030633.07</v>
      </c>
      <c r="I19" s="457">
        <f>SUM(I7:I18)</f>
        <v>19996.72</v>
      </c>
      <c r="J19" s="414">
        <f>SUM(J7:J18)</f>
        <v>1069424.5855999999</v>
      </c>
      <c r="K19" s="457">
        <f t="shared" si="8"/>
        <v>564.81999999999994</v>
      </c>
      <c r="L19" s="457">
        <f>SUM(L7:L18)</f>
        <v>556</v>
      </c>
      <c r="M19" s="414">
        <f>SUM(M7:M18)</f>
        <v>111461.31999999999</v>
      </c>
      <c r="N19" s="458">
        <f>SUM(N7:N18)</f>
        <v>4419.6662400000005</v>
      </c>
      <c r="O19" s="414">
        <f>SUM(O7:O18)</f>
        <v>115880.98624</v>
      </c>
    </row>
    <row r="20" spans="1:15" ht="21.75" customHeight="1">
      <c r="B20" s="391"/>
      <c r="C20" s="392"/>
      <c r="D20" s="393"/>
      <c r="E20" s="392"/>
      <c r="F20" s="393">
        <f>ROUND(F19/1000,1)</f>
        <v>2317.3000000000002</v>
      </c>
      <c r="G20" s="392"/>
      <c r="H20" s="393"/>
      <c r="I20" s="392"/>
      <c r="J20" s="393">
        <f>ROUND(J19/1000,1)</f>
        <v>1069.4000000000001</v>
      </c>
      <c r="K20" s="392"/>
      <c r="L20" s="392"/>
      <c r="M20" s="393">
        <f>ROUND(M19/1000,1)</f>
        <v>111.5</v>
      </c>
      <c r="N20" s="393">
        <f t="shared" ref="N20:O20" si="9">ROUND(N19/1000,1)</f>
        <v>4.4000000000000004</v>
      </c>
      <c r="O20" s="393">
        <f t="shared" si="9"/>
        <v>115.9</v>
      </c>
    </row>
    <row r="21" spans="1:15" ht="33.75" customHeight="1" thickBot="1">
      <c r="B21" s="559" t="s">
        <v>265</v>
      </c>
      <c r="C21" s="559"/>
      <c r="D21" s="559"/>
      <c r="E21" s="394"/>
      <c r="F21" s="395"/>
      <c r="H21" s="394"/>
      <c r="M21" s="393"/>
    </row>
    <row r="22" spans="1:15" s="373" customFormat="1" ht="34.5" customHeight="1">
      <c r="A22" s="396"/>
      <c r="B22" s="397" t="s">
        <v>122</v>
      </c>
      <c r="C22" s="398" t="s">
        <v>123</v>
      </c>
      <c r="D22" s="398" t="s">
        <v>263</v>
      </c>
      <c r="E22" s="398" t="s">
        <v>263</v>
      </c>
      <c r="F22" s="399" t="s">
        <v>263</v>
      </c>
      <c r="G22" s="398" t="s">
        <v>123</v>
      </c>
      <c r="H22" s="398" t="s">
        <v>263</v>
      </c>
      <c r="I22" s="398" t="s">
        <v>263</v>
      </c>
      <c r="J22" s="400" t="s">
        <v>263</v>
      </c>
      <c r="K22" s="398" t="s">
        <v>123</v>
      </c>
      <c r="L22" s="398" t="s">
        <v>263</v>
      </c>
      <c r="M22" s="401" t="s">
        <v>263</v>
      </c>
      <c r="N22" s="396" t="s">
        <v>263</v>
      </c>
      <c r="O22" s="400" t="s">
        <v>263</v>
      </c>
    </row>
    <row r="23" spans="1:15" ht="23.25" customHeight="1">
      <c r="A23" s="402">
        <v>1</v>
      </c>
      <c r="B23" s="403"/>
      <c r="C23" s="386"/>
      <c r="D23" s="386" t="s">
        <v>263</v>
      </c>
      <c r="E23" s="386" t="s">
        <v>263</v>
      </c>
      <c r="F23" s="382"/>
      <c r="G23" s="404"/>
      <c r="H23" s="386" t="s">
        <v>263</v>
      </c>
      <c r="I23" s="386" t="s">
        <v>263</v>
      </c>
      <c r="J23" s="405"/>
      <c r="K23" s="404"/>
      <c r="L23" s="386" t="s">
        <v>263</v>
      </c>
      <c r="M23" s="406"/>
      <c r="N23" s="459" t="s">
        <v>263</v>
      </c>
      <c r="O23" s="460" t="s">
        <v>263</v>
      </c>
    </row>
    <row r="24" spans="1:15" ht="23.25" customHeight="1">
      <c r="A24" s="402">
        <v>2</v>
      </c>
      <c r="B24" s="403"/>
      <c r="C24" s="386"/>
      <c r="D24" s="386" t="s">
        <v>263</v>
      </c>
      <c r="E24" s="386" t="s">
        <v>263</v>
      </c>
      <c r="F24" s="382"/>
      <c r="G24" s="404"/>
      <c r="H24" s="386" t="s">
        <v>263</v>
      </c>
      <c r="I24" s="386" t="s">
        <v>263</v>
      </c>
      <c r="J24" s="405"/>
      <c r="K24" s="404"/>
      <c r="L24" s="386" t="s">
        <v>263</v>
      </c>
      <c r="M24" s="406"/>
      <c r="N24" s="459" t="s">
        <v>263</v>
      </c>
      <c r="O24" s="460" t="s">
        <v>263</v>
      </c>
    </row>
    <row r="25" spans="1:15" s="378" customFormat="1" ht="23.25" customHeight="1">
      <c r="A25" s="379">
        <v>3</v>
      </c>
      <c r="B25" s="407"/>
      <c r="C25" s="408"/>
      <c r="D25" s="408" t="s">
        <v>263</v>
      </c>
      <c r="E25" s="408" t="s">
        <v>263</v>
      </c>
      <c r="F25" s="409"/>
      <c r="G25" s="410"/>
      <c r="H25" s="408" t="s">
        <v>263</v>
      </c>
      <c r="I25" s="408" t="s">
        <v>263</v>
      </c>
      <c r="J25" s="409"/>
      <c r="K25" s="410"/>
      <c r="L25" s="408" t="s">
        <v>263</v>
      </c>
      <c r="M25" s="411"/>
      <c r="N25" s="461" t="s">
        <v>263</v>
      </c>
      <c r="O25" s="462" t="s">
        <v>263</v>
      </c>
    </row>
    <row r="26" spans="1:15" s="373" customFormat="1" ht="24" customHeight="1">
      <c r="A26" s="412"/>
      <c r="B26" s="413" t="s">
        <v>67</v>
      </c>
      <c r="C26" s="414" t="s">
        <v>263</v>
      </c>
      <c r="D26" s="414" t="s">
        <v>263</v>
      </c>
      <c r="E26" s="414" t="s">
        <v>263</v>
      </c>
      <c r="F26" s="415">
        <f>SUM(F23:F25)</f>
        <v>0</v>
      </c>
      <c r="G26" s="416" t="s">
        <v>263</v>
      </c>
      <c r="H26" s="414" t="s">
        <v>263</v>
      </c>
      <c r="I26" s="414" t="s">
        <v>263</v>
      </c>
      <c r="J26" s="415">
        <f>SUM(J23:J25)</f>
        <v>0</v>
      </c>
      <c r="K26" s="416" t="s">
        <v>263</v>
      </c>
      <c r="L26" s="414" t="s">
        <v>263</v>
      </c>
      <c r="M26" s="417">
        <f>SUM(M23:M25)</f>
        <v>0</v>
      </c>
      <c r="N26" s="412" t="s">
        <v>263</v>
      </c>
      <c r="O26" s="418" t="s">
        <v>263</v>
      </c>
    </row>
    <row r="27" spans="1:15" s="373" customFormat="1" ht="27" customHeight="1" thickBot="1">
      <c r="A27" s="419"/>
      <c r="B27" s="420" t="s">
        <v>200</v>
      </c>
      <c r="C27" s="388"/>
      <c r="D27" s="388" t="s">
        <v>263</v>
      </c>
      <c r="E27" s="388" t="s">
        <v>263</v>
      </c>
      <c r="F27" s="389">
        <f>+F20-F26</f>
        <v>2317.3000000000002</v>
      </c>
      <c r="G27" s="421" t="s">
        <v>263</v>
      </c>
      <c r="H27" s="388" t="s">
        <v>263</v>
      </c>
      <c r="I27" s="388" t="s">
        <v>263</v>
      </c>
      <c r="J27" s="389">
        <f>J20-J26</f>
        <v>1069.4000000000001</v>
      </c>
      <c r="K27" s="421" t="s">
        <v>263</v>
      </c>
      <c r="L27" s="388" t="s">
        <v>263</v>
      </c>
      <c r="M27" s="390">
        <f>M20-M26</f>
        <v>111.5</v>
      </c>
      <c r="N27" s="419" t="s">
        <v>263</v>
      </c>
      <c r="O27" s="389">
        <f>+O20-M26</f>
        <v>115.9</v>
      </c>
    </row>
    <row r="28" spans="1:15" s="373" customFormat="1" ht="25.5" customHeight="1" thickBot="1">
      <c r="B28" s="422"/>
      <c r="F28" s="393"/>
      <c r="J28" s="423" t="s">
        <v>124</v>
      </c>
      <c r="K28" s="424"/>
      <c r="L28" s="424"/>
      <c r="M28" s="425">
        <f>+F26+J26+M26</f>
        <v>0</v>
      </c>
    </row>
    <row r="29" spans="1:15" s="373" customFormat="1" ht="20.25" customHeight="1">
      <c r="B29" s="422"/>
      <c r="F29" s="393"/>
      <c r="M29" s="393"/>
    </row>
    <row r="30" spans="1:15" s="391" customFormat="1" ht="25.5" customHeight="1">
      <c r="B30" s="426"/>
      <c r="C30" s="560" t="s">
        <v>2</v>
      </c>
      <c r="D30" s="560"/>
      <c r="E30" s="426"/>
      <c r="F30" s="426"/>
      <c r="G30" s="561"/>
      <c r="H30" s="561"/>
      <c r="I30" s="427"/>
      <c r="J30" s="562" t="str">
        <f>+'Ekamut-caxs'!D73</f>
        <v xml:space="preserve">Ս. Գևորգյան </v>
      </c>
      <c r="K30" s="562"/>
      <c r="M30" s="395"/>
    </row>
    <row r="31" spans="1:15" s="373" customFormat="1">
      <c r="C31" s="428"/>
      <c r="D31" s="428"/>
      <c r="E31" s="429"/>
      <c r="F31" s="429"/>
      <c r="G31" s="563" t="s">
        <v>89</v>
      </c>
      <c r="H31" s="563"/>
      <c r="I31" s="430"/>
      <c r="J31" s="563" t="s">
        <v>106</v>
      </c>
      <c r="K31" s="563"/>
    </row>
    <row r="32" spans="1:15" s="391" customFormat="1" ht="23.25" customHeight="1">
      <c r="B32" s="426"/>
      <c r="C32" s="431" t="s">
        <v>6</v>
      </c>
      <c r="D32" s="431"/>
      <c r="E32" s="426"/>
      <c r="F32" s="426"/>
      <c r="G32" s="562"/>
      <c r="H32" s="562"/>
      <c r="I32" s="432"/>
      <c r="J32" s="562" t="str">
        <f>+'Ekamut-caxs'!D75</f>
        <v>Ա. Ամիրխանյան</v>
      </c>
      <c r="K32" s="562"/>
    </row>
    <row r="33" spans="3:13" s="373" customFormat="1">
      <c r="C33" s="394"/>
      <c r="D33" s="394"/>
      <c r="G33" s="563" t="s">
        <v>89</v>
      </c>
      <c r="H33" s="563"/>
      <c r="I33" s="430"/>
      <c r="J33" s="563" t="s">
        <v>106</v>
      </c>
      <c r="K33" s="563"/>
    </row>
    <row r="34" spans="3:13">
      <c r="F34" s="433" t="s">
        <v>1</v>
      </c>
    </row>
    <row r="35" spans="3:13" ht="16.5" customHeight="1">
      <c r="C35" s="434" t="s">
        <v>107</v>
      </c>
      <c r="D35" s="434"/>
      <c r="E35" s="434" t="s">
        <v>108</v>
      </c>
      <c r="F35" s="434" t="s">
        <v>266</v>
      </c>
      <c r="I35" s="435" t="s">
        <v>109</v>
      </c>
      <c r="J35" s="436" t="s">
        <v>188</v>
      </c>
      <c r="K35" s="436"/>
      <c r="L35" s="436" t="s">
        <v>189</v>
      </c>
      <c r="M35" s="436" t="s">
        <v>244</v>
      </c>
    </row>
    <row r="36" spans="3:13" ht="16.5" customHeight="1">
      <c r="C36" s="434" t="s">
        <v>110</v>
      </c>
      <c r="D36" s="434"/>
      <c r="E36" s="434" t="s">
        <v>108</v>
      </c>
      <c r="F36" s="434" t="s">
        <v>198</v>
      </c>
      <c r="I36" s="558" t="s">
        <v>201</v>
      </c>
      <c r="J36" s="558"/>
      <c r="K36" s="436"/>
      <c r="L36" s="558" t="s">
        <v>239</v>
      </c>
      <c r="M36" s="558"/>
    </row>
    <row r="37" spans="3:13">
      <c r="C37" s="434"/>
      <c r="D37" s="434"/>
      <c r="E37" s="558" t="s">
        <v>202</v>
      </c>
      <c r="F37" s="558"/>
      <c r="I37" s="558"/>
      <c r="J37" s="558"/>
      <c r="K37" s="436"/>
      <c r="L37" s="558"/>
      <c r="M37" s="558"/>
    </row>
    <row r="38" spans="3:13">
      <c r="C38" s="434"/>
      <c r="D38" s="434"/>
      <c r="E38" s="558"/>
      <c r="F38" s="558"/>
    </row>
  </sheetData>
  <sheetProtection algorithmName="SHA-512" hashValue="HFuNj5TDEcYvy56msh7vHz6CKwSG9sRP7vyMbNpZZN75boUcQdwqqzJ8M9GTTjDyxG8sLdcvdyq+c0KQeF2iqQ==" saltValue="KVWObFcbue2Nz92HutyfQQ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B72" sqref="B72"/>
    </sheetView>
  </sheetViews>
  <sheetFormatPr defaultColWidth="9.140625" defaultRowHeight="13.5"/>
  <cols>
    <col min="1" max="1" width="4.42578125" style="335" customWidth="1"/>
    <col min="2" max="2" width="26.710937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17" s="333" customFormat="1" ht="24" customHeight="1">
      <c r="A1" s="572" t="s">
        <v>65</v>
      </c>
      <c r="B1" s="572"/>
      <c r="C1" s="572"/>
      <c r="D1" s="572"/>
      <c r="E1" s="572"/>
      <c r="F1" s="572"/>
      <c r="G1" s="572"/>
      <c r="H1" s="572"/>
    </row>
    <row r="2" spans="1:17" ht="29.25" customHeight="1">
      <c r="A2" s="573" t="str">
        <f>+'Ekamut-caxs'!A7:E7</f>
        <v>Երևան քաղաքի Քանաքեռ-Զեյթուն համայնքի «Անուշավան Տեր-Ղևոնդյանի անվան թիվ 1 երաժշտական դպրոց» ՀՈԱԿ-ի</v>
      </c>
      <c r="B2" s="573"/>
      <c r="C2" s="573"/>
      <c r="D2" s="573"/>
      <c r="E2" s="573"/>
      <c r="F2" s="573"/>
      <c r="G2" s="573"/>
      <c r="H2" s="573"/>
    </row>
    <row r="3" spans="1:17" ht="41.25" customHeight="1">
      <c r="A3" s="573" t="s">
        <v>210</v>
      </c>
      <c r="B3" s="573"/>
      <c r="C3" s="573"/>
      <c r="D3" s="573"/>
      <c r="E3" s="573"/>
      <c r="F3" s="573"/>
      <c r="G3" s="573"/>
      <c r="H3" s="573"/>
    </row>
    <row r="5" spans="1:17" ht="14.25" thickBot="1">
      <c r="H5" s="334" t="s">
        <v>0</v>
      </c>
    </row>
    <row r="6" spans="1:17" ht="48.75" customHeight="1">
      <c r="A6" s="574" t="s">
        <v>3</v>
      </c>
      <c r="B6" s="576" t="s">
        <v>211</v>
      </c>
      <c r="C6" s="578" t="s">
        <v>212</v>
      </c>
      <c r="D6" s="580" t="s">
        <v>213</v>
      </c>
      <c r="E6" s="580" t="s">
        <v>214</v>
      </c>
      <c r="F6" s="581"/>
      <c r="G6" s="581"/>
      <c r="H6" s="567"/>
      <c r="I6" s="567" t="s">
        <v>215</v>
      </c>
    </row>
    <row r="7" spans="1:17" ht="60" customHeight="1" thickBot="1">
      <c r="A7" s="575"/>
      <c r="B7" s="577"/>
      <c r="C7" s="579"/>
      <c r="D7" s="579"/>
      <c r="E7" s="336" t="s">
        <v>88</v>
      </c>
      <c r="F7" s="337" t="s">
        <v>216</v>
      </c>
      <c r="G7" s="337" t="s">
        <v>217</v>
      </c>
      <c r="H7" s="338" t="s">
        <v>218</v>
      </c>
      <c r="I7" s="568"/>
    </row>
    <row r="8" spans="1:17" s="345" customFormat="1" ht="39.75" customHeight="1">
      <c r="A8" s="339">
        <v>1</v>
      </c>
      <c r="B8" s="340" t="s">
        <v>219</v>
      </c>
      <c r="C8" s="341">
        <v>28.3</v>
      </c>
      <c r="D8" s="342">
        <v>8000</v>
      </c>
      <c r="E8" s="342">
        <f>+F8+G8+H8</f>
        <v>175</v>
      </c>
      <c r="F8" s="343">
        <v>121</v>
      </c>
      <c r="G8" s="343">
        <v>15</v>
      </c>
      <c r="H8" s="343">
        <v>39</v>
      </c>
      <c r="I8" s="344">
        <f>+F8*C8</f>
        <v>3424.3</v>
      </c>
      <c r="N8" s="334"/>
      <c r="O8" s="334"/>
      <c r="P8" s="334"/>
      <c r="Q8" s="334"/>
    </row>
    <row r="9" spans="1:17" s="345" customFormat="1" ht="39.75" customHeight="1">
      <c r="A9" s="346"/>
      <c r="B9" s="347" t="s">
        <v>220</v>
      </c>
      <c r="C9" s="348">
        <f>+C8/2</f>
        <v>14.15</v>
      </c>
      <c r="D9" s="349">
        <v>0</v>
      </c>
      <c r="E9" s="342">
        <f t="shared" ref="E9:E18" si="0">+F9+G9+H9</f>
        <v>10</v>
      </c>
      <c r="F9" s="350">
        <v>10</v>
      </c>
      <c r="G9" s="350">
        <v>0</v>
      </c>
      <c r="H9" s="350">
        <v>0</v>
      </c>
      <c r="I9" s="351">
        <f>+F9*C9</f>
        <v>141.5</v>
      </c>
      <c r="N9" s="334"/>
      <c r="O9" s="334"/>
      <c r="P9" s="334"/>
      <c r="Q9" s="334"/>
    </row>
    <row r="10" spans="1:17" s="345" customFormat="1" ht="39.75" customHeight="1">
      <c r="A10" s="346">
        <v>2</v>
      </c>
      <c r="B10" s="347" t="s">
        <v>221</v>
      </c>
      <c r="C10" s="348">
        <v>24.3</v>
      </c>
      <c r="D10" s="349">
        <v>8000</v>
      </c>
      <c r="E10" s="342">
        <f t="shared" si="0"/>
        <v>44</v>
      </c>
      <c r="F10" s="350">
        <v>25</v>
      </c>
      <c r="G10" s="350">
        <v>0</v>
      </c>
      <c r="H10" s="350">
        <v>19</v>
      </c>
      <c r="I10" s="351">
        <f>+F10*C10</f>
        <v>607.5</v>
      </c>
    </row>
    <row r="11" spans="1:17" s="345" customFormat="1" ht="39.75" customHeight="1">
      <c r="A11" s="346"/>
      <c r="B11" s="347" t="s">
        <v>220</v>
      </c>
      <c r="C11" s="348">
        <f>+C10/2</f>
        <v>12.15</v>
      </c>
      <c r="D11" s="349">
        <v>0</v>
      </c>
      <c r="E11" s="342">
        <f t="shared" si="0"/>
        <v>3</v>
      </c>
      <c r="F11" s="350">
        <v>3</v>
      </c>
      <c r="G11" s="350">
        <v>0</v>
      </c>
      <c r="H11" s="350">
        <v>0</v>
      </c>
      <c r="I11" s="351">
        <f t="shared" ref="I11:I18" si="1">+F11*C11</f>
        <v>36.450000000000003</v>
      </c>
    </row>
    <row r="12" spans="1:17" s="345" customFormat="1" ht="39.75" customHeight="1">
      <c r="A12" s="346">
        <v>3</v>
      </c>
      <c r="B12" s="347" t="s">
        <v>222</v>
      </c>
      <c r="C12" s="348">
        <v>21.8</v>
      </c>
      <c r="D12" s="349">
        <v>8000</v>
      </c>
      <c r="E12" s="342">
        <f t="shared" si="0"/>
        <v>25</v>
      </c>
      <c r="F12" s="350">
        <v>20</v>
      </c>
      <c r="G12" s="350">
        <v>0</v>
      </c>
      <c r="H12" s="350">
        <v>5</v>
      </c>
      <c r="I12" s="351">
        <f t="shared" si="1"/>
        <v>436</v>
      </c>
    </row>
    <row r="13" spans="1:17" s="345" customFormat="1" ht="39.75" customHeight="1">
      <c r="A13" s="346"/>
      <c r="B13" s="347" t="s">
        <v>220</v>
      </c>
      <c r="C13" s="348">
        <f>+C12/2</f>
        <v>10.9</v>
      </c>
      <c r="D13" s="349">
        <v>0</v>
      </c>
      <c r="E13" s="342">
        <f t="shared" si="0"/>
        <v>1</v>
      </c>
      <c r="F13" s="350">
        <v>1</v>
      </c>
      <c r="G13" s="350">
        <v>0</v>
      </c>
      <c r="H13" s="350">
        <v>0</v>
      </c>
      <c r="I13" s="351">
        <f t="shared" si="1"/>
        <v>10.9</v>
      </c>
    </row>
    <row r="14" spans="1:17" s="345" customFormat="1" ht="42" customHeight="1">
      <c r="A14" s="346">
        <v>4</v>
      </c>
      <c r="B14" s="347" t="s">
        <v>223</v>
      </c>
      <c r="C14" s="348">
        <v>27.2</v>
      </c>
      <c r="D14" s="349">
        <v>8000</v>
      </c>
      <c r="E14" s="342">
        <f t="shared" si="0"/>
        <v>69</v>
      </c>
      <c r="F14" s="350">
        <v>61</v>
      </c>
      <c r="G14" s="350">
        <v>0</v>
      </c>
      <c r="H14" s="350">
        <v>8</v>
      </c>
      <c r="I14" s="351">
        <f t="shared" si="1"/>
        <v>1659.2</v>
      </c>
    </row>
    <row r="15" spans="1:17" s="345" customFormat="1" ht="42" customHeight="1">
      <c r="A15" s="346"/>
      <c r="B15" s="347" t="s">
        <v>220</v>
      </c>
      <c r="C15" s="348">
        <f>+C14/2</f>
        <v>13.6</v>
      </c>
      <c r="D15" s="349">
        <v>0</v>
      </c>
      <c r="E15" s="342">
        <f t="shared" si="0"/>
        <v>4</v>
      </c>
      <c r="F15" s="350">
        <v>4</v>
      </c>
      <c r="G15" s="350">
        <v>0</v>
      </c>
      <c r="H15" s="350">
        <v>0</v>
      </c>
      <c r="I15" s="351">
        <f t="shared" si="1"/>
        <v>54.4</v>
      </c>
    </row>
    <row r="16" spans="1:17" s="345" customFormat="1" ht="37.5" customHeight="1">
      <c r="A16" s="346">
        <v>5</v>
      </c>
      <c r="B16" s="347" t="s">
        <v>224</v>
      </c>
      <c r="C16" s="348">
        <v>21</v>
      </c>
      <c r="D16" s="349">
        <v>8000</v>
      </c>
      <c r="E16" s="342">
        <f t="shared" si="0"/>
        <v>4</v>
      </c>
      <c r="F16" s="350">
        <v>0</v>
      </c>
      <c r="G16" s="350">
        <v>0</v>
      </c>
      <c r="H16" s="350">
        <v>4</v>
      </c>
      <c r="I16" s="351">
        <f t="shared" si="1"/>
        <v>0</v>
      </c>
    </row>
    <row r="17" spans="1:17" s="345" customFormat="1" ht="37.5" customHeight="1">
      <c r="A17" s="346">
        <v>6</v>
      </c>
      <c r="B17" s="347" t="s">
        <v>225</v>
      </c>
      <c r="C17" s="348">
        <v>13</v>
      </c>
      <c r="D17" s="349">
        <v>8000</v>
      </c>
      <c r="E17" s="342">
        <f t="shared" si="0"/>
        <v>25</v>
      </c>
      <c r="F17" s="350">
        <v>0</v>
      </c>
      <c r="G17" s="350">
        <v>0</v>
      </c>
      <c r="H17" s="350">
        <v>25</v>
      </c>
      <c r="I17" s="351">
        <f t="shared" si="1"/>
        <v>0</v>
      </c>
    </row>
    <row r="18" spans="1:17" s="345" customFormat="1" ht="37.5" customHeight="1">
      <c r="A18" s="352">
        <v>7</v>
      </c>
      <c r="B18" s="353" t="s">
        <v>226</v>
      </c>
      <c r="C18" s="354">
        <v>12.2</v>
      </c>
      <c r="D18" s="355">
        <v>0</v>
      </c>
      <c r="E18" s="342">
        <f t="shared" si="0"/>
        <v>0</v>
      </c>
      <c r="F18" s="350">
        <v>0</v>
      </c>
      <c r="G18" s="350">
        <v>0</v>
      </c>
      <c r="H18" s="350">
        <v>0</v>
      </c>
      <c r="I18" s="351">
        <f t="shared" si="1"/>
        <v>0</v>
      </c>
    </row>
    <row r="19" spans="1:17" s="345" customFormat="1" ht="44.25" customHeight="1" thickBot="1">
      <c r="A19" s="356"/>
      <c r="B19" s="357" t="s">
        <v>67</v>
      </c>
      <c r="C19" s="358"/>
      <c r="D19" s="358"/>
      <c r="E19" s="349">
        <f>SUM(E8:E18)</f>
        <v>360</v>
      </c>
      <c r="F19" s="359">
        <f>SUM(F8:F18)</f>
        <v>245</v>
      </c>
      <c r="G19" s="359">
        <f t="shared" ref="G19:H19" si="2">SUM(G8:G18)</f>
        <v>15</v>
      </c>
      <c r="H19" s="359">
        <f t="shared" si="2"/>
        <v>100</v>
      </c>
      <c r="I19" s="351">
        <f>SUM(I8:I18)</f>
        <v>6370.2499999999991</v>
      </c>
    </row>
    <row r="20" spans="1:17" ht="20.25" customHeight="1">
      <c r="B20" s="334" t="s">
        <v>227</v>
      </c>
      <c r="I20" s="334">
        <f>+I19*12+750*12</f>
        <v>85442.999999999985</v>
      </c>
      <c r="N20" s="345"/>
      <c r="O20" s="345"/>
      <c r="P20" s="345"/>
      <c r="Q20" s="345"/>
    </row>
    <row r="21" spans="1:17" ht="20.25" customHeight="1">
      <c r="B21" s="333"/>
    </row>
    <row r="22" spans="1:17" ht="20.25" customHeight="1">
      <c r="B22" s="333"/>
    </row>
    <row r="23" spans="1:17" ht="20.25" customHeight="1">
      <c r="B23" s="333"/>
    </row>
    <row r="24" spans="1:17" ht="23.25" customHeight="1">
      <c r="B24" s="360" t="s">
        <v>2</v>
      </c>
      <c r="E24" s="582" t="str">
        <f>+'Ekamut-caxs'!D73</f>
        <v xml:space="preserve">Ս. Գևորգյան </v>
      </c>
      <c r="F24" s="582"/>
      <c r="G24" s="582"/>
      <c r="H24" s="582"/>
    </row>
    <row r="25" spans="1:17" ht="11.25" customHeight="1">
      <c r="B25" s="361" t="s">
        <v>4</v>
      </c>
      <c r="E25" s="569" t="s">
        <v>5</v>
      </c>
      <c r="F25" s="569"/>
      <c r="G25" s="569"/>
      <c r="H25" s="569"/>
    </row>
    <row r="26" spans="1:17" ht="24" customHeight="1">
      <c r="B26" s="345" t="s">
        <v>6</v>
      </c>
      <c r="E26" s="570" t="str">
        <f>+'Ekamut-caxs'!D75</f>
        <v>Ա. Ամիրխանյան</v>
      </c>
      <c r="F26" s="570"/>
      <c r="G26" s="570"/>
      <c r="H26" s="570"/>
    </row>
    <row r="27" spans="1:17" ht="16.5" customHeight="1">
      <c r="B27" s="335" t="s">
        <v>175</v>
      </c>
      <c r="E27" s="571" t="s">
        <v>5</v>
      </c>
      <c r="F27" s="571"/>
      <c r="G27" s="571"/>
      <c r="H27" s="571"/>
    </row>
    <row r="29" spans="1:17" ht="15.75" customHeight="1"/>
    <row r="30" spans="1:17" ht="21" customHeight="1"/>
  </sheetData>
  <sheetProtection algorithmName="SHA-512" hashValue="kZPaJyx8CGWSOMKkmChXGB/6d9OOyePtkqnOIUs/qfyc5k0QtjBoy4GdMtNa3JkNbnXzG3y4VDlzoV/0XIFn3g==" saltValue="Eyg/9S14Mov3IcfAzboXNg==" spinCount="100000" sheet="1" objects="1" scenarios="1"/>
  <mergeCells count="13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  <mergeCell ref="E24:H24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1" hidden="1" customWidth="1"/>
    <col min="2" max="2" width="4.7109375" style="371" hidden="1" customWidth="1"/>
    <col min="3" max="3" width="4.5703125" style="371" bestFit="1" customWidth="1"/>
    <col min="4" max="4" width="19.85546875" style="372" customWidth="1"/>
    <col min="5" max="15" width="9" style="366" customWidth="1"/>
    <col min="16" max="25" width="9.140625" style="366" customWidth="1"/>
    <col min="26" max="26" width="10.7109375" style="366" customWidth="1"/>
    <col min="27" max="27" width="11.85546875" style="366" customWidth="1"/>
    <col min="28" max="28" width="12.28515625" style="366" customWidth="1"/>
    <col min="29" max="16384" width="9.140625" style="366"/>
  </cols>
  <sheetData>
    <row r="1" spans="1:28" ht="22.5" customHeight="1">
      <c r="A1" s="589" t="s">
        <v>282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590"/>
      <c r="AA1" s="590"/>
      <c r="AB1" s="591"/>
    </row>
    <row r="2" spans="1:28" ht="30" customHeight="1">
      <c r="A2" s="592"/>
      <c r="B2" s="593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594"/>
      <c r="W2" s="594"/>
      <c r="X2" s="594"/>
      <c r="Y2" s="594"/>
      <c r="Z2" s="594"/>
      <c r="AA2" s="594"/>
      <c r="AB2" s="595"/>
    </row>
    <row r="3" spans="1:28" ht="14.25" customHeight="1">
      <c r="A3" s="367"/>
      <c r="B3" s="368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  <c r="Q3" s="492"/>
      <c r="R3" s="492"/>
      <c r="S3" s="492"/>
      <c r="T3" s="492"/>
      <c r="U3" s="492"/>
      <c r="V3" s="492"/>
      <c r="W3" s="492"/>
      <c r="X3" s="492"/>
      <c r="Y3" s="492"/>
      <c r="Z3" s="492"/>
      <c r="AA3" s="492"/>
      <c r="AB3" s="493" t="s">
        <v>0</v>
      </c>
    </row>
    <row r="4" spans="1:28" ht="30" customHeight="1" thickBot="1">
      <c r="A4" s="367"/>
      <c r="B4" s="368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</row>
    <row r="5" spans="1:28" s="371" customFormat="1" ht="108" customHeight="1">
      <c r="A5" s="369"/>
      <c r="B5" s="489"/>
      <c r="C5" s="605" t="s">
        <v>3</v>
      </c>
      <c r="D5" s="603" t="s">
        <v>122</v>
      </c>
      <c r="E5" s="494" t="s">
        <v>245</v>
      </c>
      <c r="F5" s="495" t="s">
        <v>246</v>
      </c>
      <c r="G5" s="495" t="s">
        <v>247</v>
      </c>
      <c r="H5" s="495" t="s">
        <v>248</v>
      </c>
      <c r="I5" s="495" t="s">
        <v>249</v>
      </c>
      <c r="J5" s="495" t="s">
        <v>250</v>
      </c>
      <c r="K5" s="496" t="s">
        <v>284</v>
      </c>
      <c r="L5" s="494" t="s">
        <v>251</v>
      </c>
      <c r="M5" s="496" t="s">
        <v>252</v>
      </c>
      <c r="N5" s="494" t="s">
        <v>222</v>
      </c>
      <c r="O5" s="496" t="s">
        <v>252</v>
      </c>
      <c r="P5" s="494" t="s">
        <v>253</v>
      </c>
      <c r="Q5" s="496" t="s">
        <v>283</v>
      </c>
      <c r="R5" s="494" t="s">
        <v>254</v>
      </c>
      <c r="S5" s="496" t="s">
        <v>255</v>
      </c>
      <c r="T5" s="494" t="s">
        <v>256</v>
      </c>
      <c r="U5" s="496" t="s">
        <v>285</v>
      </c>
      <c r="V5" s="494" t="s">
        <v>257</v>
      </c>
      <c r="W5" s="496" t="s">
        <v>286</v>
      </c>
      <c r="X5" s="494" t="s">
        <v>258</v>
      </c>
      <c r="Y5" s="496" t="s">
        <v>287</v>
      </c>
      <c r="Z5" s="587" t="s">
        <v>289</v>
      </c>
      <c r="AA5" s="585" t="s">
        <v>259</v>
      </c>
      <c r="AB5" s="583" t="s">
        <v>260</v>
      </c>
    </row>
    <row r="6" spans="1:28" s="497" customFormat="1" ht="23.25" customHeight="1">
      <c r="A6" s="370"/>
      <c r="B6" s="490"/>
      <c r="C6" s="606"/>
      <c r="D6" s="604"/>
      <c r="E6" s="600">
        <v>28.3</v>
      </c>
      <c r="F6" s="601"/>
      <c r="G6" s="601"/>
      <c r="H6" s="601"/>
      <c r="I6" s="601"/>
      <c r="J6" s="601"/>
      <c r="K6" s="602"/>
      <c r="L6" s="598">
        <v>24.3</v>
      </c>
      <c r="M6" s="599"/>
      <c r="N6" s="598">
        <v>21.8</v>
      </c>
      <c r="O6" s="599"/>
      <c r="P6" s="598">
        <v>32.5</v>
      </c>
      <c r="Q6" s="599"/>
      <c r="R6" s="598">
        <v>27.2</v>
      </c>
      <c r="S6" s="599"/>
      <c r="T6" s="596">
        <v>21</v>
      </c>
      <c r="U6" s="597"/>
      <c r="V6" s="596">
        <v>13</v>
      </c>
      <c r="W6" s="597"/>
      <c r="X6" s="598">
        <v>12.2</v>
      </c>
      <c r="Y6" s="599"/>
      <c r="Z6" s="588"/>
      <c r="AA6" s="586"/>
      <c r="AB6" s="584"/>
    </row>
    <row r="7" spans="1:28" s="371" customFormat="1" ht="97.5" customHeight="1" thickBot="1">
      <c r="A7" s="369">
        <v>198</v>
      </c>
      <c r="B7" s="489">
        <v>1</v>
      </c>
      <c r="C7" s="491">
        <v>1</v>
      </c>
      <c r="D7" s="498" t="s">
        <v>261</v>
      </c>
      <c r="E7" s="485"/>
      <c r="F7" s="486"/>
      <c r="G7" s="487"/>
      <c r="H7" s="488"/>
      <c r="I7" s="487"/>
      <c r="J7" s="500">
        <f>+E7+F7+G7+H7+I7</f>
        <v>0</v>
      </c>
      <c r="K7" s="501">
        <f>+J7*E6</f>
        <v>0</v>
      </c>
      <c r="L7" s="499"/>
      <c r="M7" s="501">
        <f>+L7*L6</f>
        <v>0</v>
      </c>
      <c r="N7" s="499"/>
      <c r="O7" s="501">
        <f>+N7*N6</f>
        <v>0</v>
      </c>
      <c r="P7" s="499"/>
      <c r="Q7" s="501">
        <f>+P7*P6</f>
        <v>0</v>
      </c>
      <c r="R7" s="491"/>
      <c r="S7" s="501">
        <f>+R7*R6</f>
        <v>0</v>
      </c>
      <c r="T7" s="491"/>
      <c r="U7" s="501">
        <f>+T7*T6</f>
        <v>0</v>
      </c>
      <c r="V7" s="491"/>
      <c r="W7" s="501">
        <f>+V7*V6</f>
        <v>0</v>
      </c>
      <c r="X7" s="491"/>
      <c r="Y7" s="501">
        <f>+X7*X6</f>
        <v>0</v>
      </c>
      <c r="Z7" s="491">
        <f>+J7+L7+N7+P7+R7+T7+V7+X7</f>
        <v>0</v>
      </c>
      <c r="AA7" s="501">
        <f>+K7+M7+O7+Q7+S7+U7+W7+Y7</f>
        <v>0</v>
      </c>
      <c r="AB7" s="501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https://mul2.yerevan.am/tasks/1456022/oneclick/Ter -Ghevondyan.xlsx?token=38deb819f38eb4d1c9e75cf95c936fd2</cp:keywords>
  <cp:lastModifiedBy>Lusine Petrosyan</cp:lastModifiedBy>
  <cp:lastPrinted>2024-02-08T05:43:49Z</cp:lastPrinted>
  <dcterms:created xsi:type="dcterms:W3CDTF">1996-10-14T23:33:28Z</dcterms:created>
  <dcterms:modified xsi:type="dcterms:W3CDTF">2024-04-18T15:24:11Z</dcterms:modified>
</cp:coreProperties>
</file>